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activeTab="6"/>
  </bookViews>
  <sheets>
    <sheet name="مارس" sheetId="4" r:id="rId1"/>
    <sheet name="ابريل" sheetId="3" r:id="rId2"/>
    <sheet name="مايو" sheetId="2" r:id="rId3"/>
    <sheet name="يونيو" sheetId="1" r:id="rId4"/>
    <sheet name="مطالبات البنك" sheetId="5" r:id="rId5"/>
    <sheet name="اخطاء بالحساب" sheetId="7" r:id="rId6"/>
    <sheet name="المطلوب" sheetId="8" r:id="rId7"/>
  </sheets>
  <calcPr calcId="145621"/>
</workbook>
</file>

<file path=xl/calcChain.xml><?xml version="1.0" encoding="utf-8"?>
<calcChain xmlns="http://schemas.openxmlformats.org/spreadsheetml/2006/main">
  <c r="I33" i="4" l="1"/>
  <c r="H33" i="4"/>
  <c r="G33" i="4"/>
  <c r="E33" i="4"/>
  <c r="D33" i="4"/>
  <c r="C33" i="4"/>
  <c r="T32" i="4"/>
  <c r="Q32" i="4"/>
  <c r="L32" i="4"/>
  <c r="J32" i="4"/>
  <c r="T31" i="4"/>
  <c r="Q31" i="4"/>
  <c r="L31" i="4"/>
  <c r="M31" i="4" s="1"/>
  <c r="N31" i="4" s="1"/>
  <c r="J31" i="4"/>
  <c r="T30" i="4"/>
  <c r="Q30" i="4"/>
  <c r="L30" i="4"/>
  <c r="M30" i="4" s="1"/>
  <c r="N30" i="4" s="1"/>
  <c r="J30" i="4"/>
  <c r="T29" i="4"/>
  <c r="Q29" i="4"/>
  <c r="L29" i="4"/>
  <c r="M29" i="4" s="1"/>
  <c r="J29" i="4"/>
  <c r="T28" i="4"/>
  <c r="Q28" i="4"/>
  <c r="L28" i="4"/>
  <c r="J28" i="4"/>
  <c r="T27" i="4"/>
  <c r="Q27" i="4"/>
  <c r="L27" i="4"/>
  <c r="M27" i="4" s="1"/>
  <c r="N27" i="4" s="1"/>
  <c r="J27" i="4"/>
  <c r="T26" i="4"/>
  <c r="Q26" i="4"/>
  <c r="M26" i="4"/>
  <c r="N26" i="4" s="1"/>
  <c r="L26" i="4"/>
  <c r="J26" i="4"/>
  <c r="T25" i="4"/>
  <c r="Q25" i="4"/>
  <c r="L25" i="4"/>
  <c r="M25" i="4" s="1"/>
  <c r="J25" i="4"/>
  <c r="T24" i="4"/>
  <c r="Q24" i="4"/>
  <c r="L24" i="4"/>
  <c r="J24" i="4"/>
  <c r="T23" i="4"/>
  <c r="Q23" i="4"/>
  <c r="L23" i="4"/>
  <c r="M23" i="4" s="1"/>
  <c r="N23" i="4" s="1"/>
  <c r="J23" i="4"/>
  <c r="T22" i="4"/>
  <c r="Q22" i="4"/>
  <c r="M22" i="4"/>
  <c r="N22" i="4" s="1"/>
  <c r="L22" i="4"/>
  <c r="J22" i="4"/>
  <c r="T21" i="4"/>
  <c r="Q21" i="4"/>
  <c r="L21" i="4"/>
  <c r="J21" i="4"/>
  <c r="T20" i="4"/>
  <c r="Q20" i="4"/>
  <c r="L20" i="4"/>
  <c r="J20" i="4"/>
  <c r="T19" i="4"/>
  <c r="Q19" i="4"/>
  <c r="L19" i="4"/>
  <c r="M19" i="4" s="1"/>
  <c r="N19" i="4" s="1"/>
  <c r="J19" i="4"/>
  <c r="T18" i="4"/>
  <c r="Q18" i="4"/>
  <c r="M18" i="4"/>
  <c r="N18" i="4" s="1"/>
  <c r="L18" i="4"/>
  <c r="J18" i="4"/>
  <c r="T17" i="4"/>
  <c r="Q17" i="4"/>
  <c r="L17" i="4"/>
  <c r="J17" i="4"/>
  <c r="T16" i="4"/>
  <c r="Q16" i="4"/>
  <c r="L16" i="4"/>
  <c r="J16" i="4"/>
  <c r="T15" i="4"/>
  <c r="Q15" i="4"/>
  <c r="L15" i="4"/>
  <c r="M15" i="4" s="1"/>
  <c r="N15" i="4" s="1"/>
  <c r="J15" i="4"/>
  <c r="T14" i="4"/>
  <c r="Q14" i="4"/>
  <c r="L14" i="4"/>
  <c r="M14" i="4" s="1"/>
  <c r="N14" i="4" s="1"/>
  <c r="J14" i="4"/>
  <c r="T13" i="4"/>
  <c r="Q13" i="4"/>
  <c r="L13" i="4"/>
  <c r="M13" i="4" s="1"/>
  <c r="J13" i="4"/>
  <c r="T12" i="4"/>
  <c r="Q12" i="4"/>
  <c r="L12" i="4"/>
  <c r="J12" i="4"/>
  <c r="T11" i="4"/>
  <c r="Q11" i="4"/>
  <c r="L11" i="4"/>
  <c r="M11" i="4" s="1"/>
  <c r="N11" i="4" s="1"/>
  <c r="J11" i="4"/>
  <c r="T10" i="4"/>
  <c r="Q10" i="4"/>
  <c r="M10" i="4"/>
  <c r="N10" i="4" s="1"/>
  <c r="L10" i="4"/>
  <c r="J10" i="4"/>
  <c r="T9" i="4"/>
  <c r="Q9" i="4"/>
  <c r="L9" i="4"/>
  <c r="J9" i="4"/>
  <c r="T8" i="4"/>
  <c r="Q8" i="4"/>
  <c r="L8" i="4"/>
  <c r="J8" i="4"/>
  <c r="T7" i="4"/>
  <c r="Q7" i="4"/>
  <c r="L7" i="4"/>
  <c r="M7" i="4" s="1"/>
  <c r="N7" i="4" s="1"/>
  <c r="J7" i="4"/>
  <c r="T6" i="4"/>
  <c r="Q6" i="4"/>
  <c r="L6" i="4"/>
  <c r="M6" i="4" s="1"/>
  <c r="N6" i="4" s="1"/>
  <c r="J6" i="4"/>
  <c r="T5" i="4"/>
  <c r="Q5" i="4"/>
  <c r="L5" i="4"/>
  <c r="M5" i="4" s="1"/>
  <c r="J5" i="4"/>
  <c r="T4" i="4"/>
  <c r="Q4" i="4"/>
  <c r="L4" i="4"/>
  <c r="J4" i="4"/>
  <c r="T3" i="4"/>
  <c r="Q3" i="4"/>
  <c r="L3" i="4"/>
  <c r="M3" i="4" s="1"/>
  <c r="J3" i="4"/>
  <c r="F3" i="4"/>
  <c r="F4" i="4" s="1"/>
  <c r="F5" i="4" s="1"/>
  <c r="F6" i="4" s="1"/>
  <c r="F7" i="4" s="1"/>
  <c r="F8" i="4" s="1"/>
  <c r="F9" i="4" s="1"/>
  <c r="F10" i="4" s="1"/>
  <c r="F11" i="4" s="1"/>
  <c r="F12" i="4" s="1"/>
  <c r="F13" i="4" s="1"/>
  <c r="F14" i="4" s="1"/>
  <c r="F15" i="4" s="1"/>
  <c r="F16" i="4" s="1"/>
  <c r="F17" i="4" s="1"/>
  <c r="F18" i="4" s="1"/>
  <c r="F19" i="4" s="1"/>
  <c r="F20" i="4" s="1"/>
  <c r="F21" i="4" s="1"/>
  <c r="F22" i="4" s="1"/>
  <c r="F23" i="4" s="1"/>
  <c r="F24" i="4" s="1"/>
  <c r="F25" i="4" s="1"/>
  <c r="F26" i="4" s="1"/>
  <c r="F27" i="4" s="1"/>
  <c r="F28" i="4" s="1"/>
  <c r="F29" i="4" s="1"/>
  <c r="F30" i="4" s="1"/>
  <c r="F31" i="4" s="1"/>
  <c r="F32" i="4" s="1"/>
  <c r="F2" i="3" s="1"/>
  <c r="F3" i="3" s="1"/>
  <c r="F4" i="3" s="1"/>
  <c r="F5" i="3" s="1"/>
  <c r="F6" i="3" s="1"/>
  <c r="F7" i="3" s="1"/>
  <c r="F8" i="3" s="1"/>
  <c r="F9" i="3" s="1"/>
  <c r="F10" i="3" s="1"/>
  <c r="F11" i="3" s="1"/>
  <c r="F12" i="3" s="1"/>
  <c r="F13" i="3" s="1"/>
  <c r="F14" i="3" s="1"/>
  <c r="F15" i="3" s="1"/>
  <c r="F16" i="3" s="1"/>
  <c r="F17" i="3" s="1"/>
  <c r="F18" i="3" s="1"/>
  <c r="F19" i="3" s="1"/>
  <c r="F20" i="3" s="1"/>
  <c r="F21" i="3" s="1"/>
  <c r="F22" i="3" s="1"/>
  <c r="F23" i="3" s="1"/>
  <c r="F24" i="3" s="1"/>
  <c r="F25" i="3" s="1"/>
  <c r="F26" i="3" s="1"/>
  <c r="F27" i="3" s="1"/>
  <c r="F28" i="3" s="1"/>
  <c r="F29" i="3" s="1"/>
  <c r="F30" i="3" s="1"/>
  <c r="F31" i="3" s="1"/>
  <c r="F32" i="3" s="1"/>
  <c r="F2" i="2" s="1"/>
  <c r="F3" i="2" s="1"/>
  <c r="F4" i="2" s="1"/>
  <c r="F5" i="2" s="1"/>
  <c r="F6" i="2" s="1"/>
  <c r="F7" i="2" s="1"/>
  <c r="F8" i="2" s="1"/>
  <c r="F9" i="2" s="1"/>
  <c r="F10" i="2" s="1"/>
  <c r="F11" i="2" s="1"/>
  <c r="F12" i="2" s="1"/>
  <c r="F13" i="2" s="1"/>
  <c r="F14" i="2" s="1"/>
  <c r="F15" i="2" s="1"/>
  <c r="F16" i="2" s="1"/>
  <c r="F17" i="2" s="1"/>
  <c r="F18" i="2" s="1"/>
  <c r="F19" i="2" s="1"/>
  <c r="F20" i="2" s="1"/>
  <c r="F21" i="2" s="1"/>
  <c r="F22" i="2" s="1"/>
  <c r="F23" i="2" s="1"/>
  <c r="F24" i="2" s="1"/>
  <c r="F25" i="2" s="1"/>
  <c r="F26" i="2" s="1"/>
  <c r="F27" i="2" s="1"/>
  <c r="F28" i="2" s="1"/>
  <c r="F29" i="2" s="1"/>
  <c r="F30" i="2" s="1"/>
  <c r="F31" i="2" s="1"/>
  <c r="F32" i="2" s="1"/>
  <c r="F2" i="1" s="1"/>
  <c r="F3" i="1" s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I33" i="3"/>
  <c r="H33" i="3"/>
  <c r="G33" i="3"/>
  <c r="E33" i="3"/>
  <c r="D33" i="3"/>
  <c r="C33" i="3"/>
  <c r="T32" i="3"/>
  <c r="Q32" i="3"/>
  <c r="L32" i="3"/>
  <c r="J32" i="3"/>
  <c r="T31" i="3"/>
  <c r="Q31" i="3"/>
  <c r="N31" i="3"/>
  <c r="M31" i="3"/>
  <c r="L31" i="3"/>
  <c r="J31" i="3"/>
  <c r="T30" i="3"/>
  <c r="Q30" i="3"/>
  <c r="M30" i="3"/>
  <c r="N30" i="3" s="1"/>
  <c r="L30" i="3"/>
  <c r="J30" i="3"/>
  <c r="T29" i="3"/>
  <c r="Q29" i="3"/>
  <c r="L29" i="3"/>
  <c r="M29" i="3" s="1"/>
  <c r="J29" i="3"/>
  <c r="T28" i="3"/>
  <c r="Q28" i="3"/>
  <c r="L28" i="3"/>
  <c r="J28" i="3"/>
  <c r="T27" i="3"/>
  <c r="Q27" i="3"/>
  <c r="N27" i="3"/>
  <c r="M27" i="3"/>
  <c r="L27" i="3"/>
  <c r="J27" i="3"/>
  <c r="T26" i="3"/>
  <c r="Q26" i="3"/>
  <c r="L26" i="3"/>
  <c r="M26" i="3" s="1"/>
  <c r="N26" i="3" s="1"/>
  <c r="J26" i="3"/>
  <c r="T25" i="3"/>
  <c r="Q25" i="3"/>
  <c r="L25" i="3"/>
  <c r="M25" i="3" s="1"/>
  <c r="J25" i="3"/>
  <c r="T24" i="3"/>
  <c r="Q24" i="3"/>
  <c r="L24" i="3"/>
  <c r="J24" i="3"/>
  <c r="T23" i="3"/>
  <c r="Q23" i="3"/>
  <c r="N23" i="3"/>
  <c r="M23" i="3"/>
  <c r="L23" i="3"/>
  <c r="J23" i="3"/>
  <c r="T22" i="3"/>
  <c r="Q22" i="3"/>
  <c r="M22" i="3"/>
  <c r="N22" i="3" s="1"/>
  <c r="L22" i="3"/>
  <c r="J22" i="3"/>
  <c r="T21" i="3"/>
  <c r="Q21" i="3"/>
  <c r="L21" i="3"/>
  <c r="M21" i="3" s="1"/>
  <c r="J21" i="3"/>
  <c r="T20" i="3"/>
  <c r="Q20" i="3"/>
  <c r="L20" i="3"/>
  <c r="J20" i="3"/>
  <c r="T19" i="3"/>
  <c r="Q19" i="3"/>
  <c r="N19" i="3"/>
  <c r="M19" i="3"/>
  <c r="L19" i="3"/>
  <c r="J19" i="3"/>
  <c r="T18" i="3"/>
  <c r="Q18" i="3"/>
  <c r="M18" i="3"/>
  <c r="N18" i="3" s="1"/>
  <c r="L18" i="3"/>
  <c r="J18" i="3"/>
  <c r="T17" i="3"/>
  <c r="Q17" i="3"/>
  <c r="L17" i="3"/>
  <c r="M17" i="3" s="1"/>
  <c r="J17" i="3"/>
  <c r="T16" i="3"/>
  <c r="Q16" i="3"/>
  <c r="L16" i="3"/>
  <c r="J16" i="3"/>
  <c r="T15" i="3"/>
  <c r="Q15" i="3"/>
  <c r="N15" i="3"/>
  <c r="M15" i="3"/>
  <c r="L15" i="3"/>
  <c r="J15" i="3"/>
  <c r="T14" i="3"/>
  <c r="Q14" i="3"/>
  <c r="M14" i="3"/>
  <c r="N14" i="3" s="1"/>
  <c r="L14" i="3"/>
  <c r="J14" i="3"/>
  <c r="T13" i="3"/>
  <c r="Q13" i="3"/>
  <c r="L13" i="3"/>
  <c r="M13" i="3" s="1"/>
  <c r="J13" i="3"/>
  <c r="T12" i="3"/>
  <c r="Q12" i="3"/>
  <c r="L12" i="3"/>
  <c r="J12" i="3"/>
  <c r="T11" i="3"/>
  <c r="Q11" i="3"/>
  <c r="M11" i="3"/>
  <c r="N11" i="3" s="1"/>
  <c r="L11" i="3"/>
  <c r="J11" i="3"/>
  <c r="T10" i="3"/>
  <c r="Q10" i="3"/>
  <c r="L10" i="3"/>
  <c r="M10" i="3" s="1"/>
  <c r="N10" i="3" s="1"/>
  <c r="J10" i="3"/>
  <c r="T9" i="3"/>
  <c r="Q9" i="3"/>
  <c r="L9" i="3"/>
  <c r="J9" i="3"/>
  <c r="T8" i="3"/>
  <c r="Q8" i="3"/>
  <c r="L8" i="3"/>
  <c r="J8" i="3"/>
  <c r="T7" i="3"/>
  <c r="Q7" i="3"/>
  <c r="N7" i="3"/>
  <c r="M7" i="3"/>
  <c r="L7" i="3"/>
  <c r="J7" i="3"/>
  <c r="T6" i="3"/>
  <c r="Q6" i="3"/>
  <c r="M6" i="3"/>
  <c r="N6" i="3" s="1"/>
  <c r="L6" i="3"/>
  <c r="J6" i="3"/>
  <c r="T5" i="3"/>
  <c r="Q5" i="3"/>
  <c r="L5" i="3"/>
  <c r="J5" i="3"/>
  <c r="T4" i="3"/>
  <c r="Q4" i="3"/>
  <c r="L4" i="3"/>
  <c r="J4" i="3"/>
  <c r="T3" i="3"/>
  <c r="Q3" i="3"/>
  <c r="N3" i="3"/>
  <c r="M3" i="3"/>
  <c r="L3" i="3"/>
  <c r="J3" i="3"/>
  <c r="I33" i="2"/>
  <c r="H33" i="2"/>
  <c r="G33" i="2"/>
  <c r="E33" i="2"/>
  <c r="D33" i="2"/>
  <c r="C33" i="2"/>
  <c r="T32" i="2"/>
  <c r="Q32" i="2"/>
  <c r="L32" i="2"/>
  <c r="J32" i="2"/>
  <c r="T31" i="2"/>
  <c r="Q31" i="2"/>
  <c r="L31" i="2"/>
  <c r="M31" i="2" s="1"/>
  <c r="N31" i="2" s="1"/>
  <c r="J31" i="2"/>
  <c r="T30" i="2"/>
  <c r="Q30" i="2"/>
  <c r="M30" i="2"/>
  <c r="N30" i="2" s="1"/>
  <c r="L30" i="2"/>
  <c r="J30" i="2"/>
  <c r="T29" i="2"/>
  <c r="Q29" i="2"/>
  <c r="L29" i="2"/>
  <c r="J29" i="2"/>
  <c r="T28" i="2"/>
  <c r="Q28" i="2"/>
  <c r="L28" i="2"/>
  <c r="J28" i="2"/>
  <c r="T27" i="2"/>
  <c r="Q27" i="2"/>
  <c r="L27" i="2"/>
  <c r="M27" i="2" s="1"/>
  <c r="N27" i="2" s="1"/>
  <c r="J27" i="2"/>
  <c r="T26" i="2"/>
  <c r="Q26" i="2"/>
  <c r="M26" i="2"/>
  <c r="N26" i="2" s="1"/>
  <c r="L26" i="2"/>
  <c r="J26" i="2"/>
  <c r="T25" i="2"/>
  <c r="Q25" i="2"/>
  <c r="L25" i="2"/>
  <c r="J25" i="2"/>
  <c r="T24" i="2"/>
  <c r="Q24" i="2"/>
  <c r="L24" i="2"/>
  <c r="J24" i="2"/>
  <c r="T23" i="2"/>
  <c r="Q23" i="2"/>
  <c r="L23" i="2"/>
  <c r="M23" i="2" s="1"/>
  <c r="N23" i="2" s="1"/>
  <c r="J23" i="2"/>
  <c r="T22" i="2"/>
  <c r="Q22" i="2"/>
  <c r="M22" i="2"/>
  <c r="N22" i="2" s="1"/>
  <c r="L22" i="2"/>
  <c r="J22" i="2"/>
  <c r="T21" i="2"/>
  <c r="Q21" i="2"/>
  <c r="L21" i="2"/>
  <c r="J21" i="2"/>
  <c r="T20" i="2"/>
  <c r="Q20" i="2"/>
  <c r="L20" i="2"/>
  <c r="J20" i="2"/>
  <c r="T19" i="2"/>
  <c r="Q19" i="2"/>
  <c r="L19" i="2"/>
  <c r="M19" i="2" s="1"/>
  <c r="N19" i="2" s="1"/>
  <c r="J19" i="2"/>
  <c r="T18" i="2"/>
  <c r="Q18" i="2"/>
  <c r="M18" i="2"/>
  <c r="N18" i="2" s="1"/>
  <c r="L18" i="2"/>
  <c r="J18" i="2"/>
  <c r="T17" i="2"/>
  <c r="Q17" i="2"/>
  <c r="L17" i="2"/>
  <c r="J17" i="2"/>
  <c r="T16" i="2"/>
  <c r="Q16" i="2"/>
  <c r="L16" i="2"/>
  <c r="J16" i="2"/>
  <c r="T15" i="2"/>
  <c r="Q15" i="2"/>
  <c r="L15" i="2"/>
  <c r="M15" i="2" s="1"/>
  <c r="N15" i="2" s="1"/>
  <c r="J15" i="2"/>
  <c r="T14" i="2"/>
  <c r="Q14" i="2"/>
  <c r="M14" i="2"/>
  <c r="N14" i="2" s="1"/>
  <c r="L14" i="2"/>
  <c r="J14" i="2"/>
  <c r="T13" i="2"/>
  <c r="Q13" i="2"/>
  <c r="L13" i="2"/>
  <c r="J13" i="2"/>
  <c r="T12" i="2"/>
  <c r="Q12" i="2"/>
  <c r="L12" i="2"/>
  <c r="J12" i="2"/>
  <c r="T11" i="2"/>
  <c r="Q11" i="2"/>
  <c r="L11" i="2"/>
  <c r="M11" i="2" s="1"/>
  <c r="N11" i="2" s="1"/>
  <c r="J11" i="2"/>
  <c r="T10" i="2"/>
  <c r="Q10" i="2"/>
  <c r="M10" i="2"/>
  <c r="N10" i="2" s="1"/>
  <c r="L10" i="2"/>
  <c r="J10" i="2"/>
  <c r="T9" i="2"/>
  <c r="Q9" i="2"/>
  <c r="L9" i="2"/>
  <c r="J9" i="2"/>
  <c r="T8" i="2"/>
  <c r="Q8" i="2"/>
  <c r="L8" i="2"/>
  <c r="J8" i="2"/>
  <c r="T7" i="2"/>
  <c r="Q7" i="2"/>
  <c r="L7" i="2"/>
  <c r="M7" i="2" s="1"/>
  <c r="N7" i="2" s="1"/>
  <c r="J7" i="2"/>
  <c r="T6" i="2"/>
  <c r="Q6" i="2"/>
  <c r="M6" i="2"/>
  <c r="N6" i="2" s="1"/>
  <c r="L6" i="2"/>
  <c r="J6" i="2"/>
  <c r="T5" i="2"/>
  <c r="Q5" i="2"/>
  <c r="L5" i="2"/>
  <c r="J5" i="2"/>
  <c r="T4" i="2"/>
  <c r="Q4" i="2"/>
  <c r="L4" i="2"/>
  <c r="J4" i="2"/>
  <c r="T3" i="2"/>
  <c r="Q3" i="2"/>
  <c r="L3" i="2"/>
  <c r="M3" i="2" s="1"/>
  <c r="J3" i="2"/>
  <c r="I33" i="1"/>
  <c r="H33" i="1"/>
  <c r="G33" i="1"/>
  <c r="E33" i="1"/>
  <c r="D33" i="1"/>
  <c r="C33" i="1"/>
  <c r="T32" i="1"/>
  <c r="Q32" i="1"/>
  <c r="L32" i="1"/>
  <c r="J32" i="1"/>
  <c r="T31" i="1"/>
  <c r="Q31" i="1"/>
  <c r="L31" i="1"/>
  <c r="M31" i="1" s="1"/>
  <c r="J31" i="1"/>
  <c r="T30" i="1"/>
  <c r="Q30" i="1"/>
  <c r="N30" i="1"/>
  <c r="M30" i="1"/>
  <c r="L30" i="1"/>
  <c r="J30" i="1"/>
  <c r="T29" i="1"/>
  <c r="Q29" i="1"/>
  <c r="M29" i="1"/>
  <c r="N29" i="1" s="1"/>
  <c r="L29" i="1"/>
  <c r="J29" i="1"/>
  <c r="T28" i="1"/>
  <c r="Q28" i="1"/>
  <c r="L28" i="1"/>
  <c r="J28" i="1"/>
  <c r="T27" i="1"/>
  <c r="Q27" i="1"/>
  <c r="L27" i="1"/>
  <c r="M27" i="1" s="1"/>
  <c r="J27" i="1"/>
  <c r="T26" i="1"/>
  <c r="Q26" i="1"/>
  <c r="N26" i="1"/>
  <c r="M26" i="1"/>
  <c r="L26" i="1"/>
  <c r="J26" i="1"/>
  <c r="T25" i="1"/>
  <c r="Q25" i="1"/>
  <c r="M25" i="1"/>
  <c r="N25" i="1" s="1"/>
  <c r="L25" i="1"/>
  <c r="J25" i="1"/>
  <c r="T24" i="1"/>
  <c r="Q24" i="1"/>
  <c r="L24" i="1"/>
  <c r="J24" i="1"/>
  <c r="T23" i="1"/>
  <c r="Q23" i="1"/>
  <c r="L23" i="1"/>
  <c r="M23" i="1" s="1"/>
  <c r="J23" i="1"/>
  <c r="T22" i="1"/>
  <c r="Q22" i="1"/>
  <c r="N22" i="1"/>
  <c r="M22" i="1"/>
  <c r="L22" i="1"/>
  <c r="J22" i="1"/>
  <c r="T21" i="1"/>
  <c r="Q21" i="1"/>
  <c r="M21" i="1"/>
  <c r="N21" i="1" s="1"/>
  <c r="L21" i="1"/>
  <c r="J21" i="1"/>
  <c r="T20" i="1"/>
  <c r="Q20" i="1"/>
  <c r="L20" i="1"/>
  <c r="J20" i="1"/>
  <c r="T19" i="1"/>
  <c r="Q19" i="1"/>
  <c r="L19" i="1"/>
  <c r="M19" i="1" s="1"/>
  <c r="J19" i="1"/>
  <c r="T18" i="1"/>
  <c r="Q18" i="1"/>
  <c r="N18" i="1"/>
  <c r="M18" i="1"/>
  <c r="L18" i="1"/>
  <c r="J18" i="1"/>
  <c r="T17" i="1"/>
  <c r="Q17" i="1"/>
  <c r="M17" i="1"/>
  <c r="N17" i="1" s="1"/>
  <c r="L17" i="1"/>
  <c r="J17" i="1"/>
  <c r="T16" i="1"/>
  <c r="Q16" i="1"/>
  <c r="L16" i="1"/>
  <c r="J16" i="1"/>
  <c r="T15" i="1"/>
  <c r="Q15" i="1"/>
  <c r="L15" i="1"/>
  <c r="M15" i="1" s="1"/>
  <c r="J15" i="1"/>
  <c r="T14" i="1"/>
  <c r="Q14" i="1"/>
  <c r="L14" i="1"/>
  <c r="M14" i="1" s="1"/>
  <c r="N14" i="1" s="1"/>
  <c r="J14" i="1"/>
  <c r="T13" i="1"/>
  <c r="Q13" i="1"/>
  <c r="M13" i="1"/>
  <c r="N13" i="1" s="1"/>
  <c r="L13" i="1"/>
  <c r="J13" i="1"/>
  <c r="T12" i="1"/>
  <c r="Q12" i="1"/>
  <c r="L12" i="1"/>
  <c r="J12" i="1"/>
  <c r="T11" i="1"/>
  <c r="Q11" i="1"/>
  <c r="L11" i="1"/>
  <c r="M11" i="1" s="1"/>
  <c r="J11" i="1"/>
  <c r="T10" i="1"/>
  <c r="Q10" i="1"/>
  <c r="L10" i="1"/>
  <c r="M10" i="1" s="1"/>
  <c r="N10" i="1" s="1"/>
  <c r="J10" i="1"/>
  <c r="T9" i="1"/>
  <c r="Q9" i="1"/>
  <c r="L9" i="1"/>
  <c r="M9" i="1" s="1"/>
  <c r="N9" i="1" s="1"/>
  <c r="J9" i="1"/>
  <c r="T8" i="1"/>
  <c r="Q8" i="1"/>
  <c r="L8" i="1"/>
  <c r="J8" i="1"/>
  <c r="T7" i="1"/>
  <c r="Q7" i="1"/>
  <c r="L7" i="1"/>
  <c r="M7" i="1" s="1"/>
  <c r="J7" i="1"/>
  <c r="T6" i="1"/>
  <c r="Q6" i="1"/>
  <c r="L6" i="1"/>
  <c r="M6" i="1" s="1"/>
  <c r="N6" i="1" s="1"/>
  <c r="J6" i="1"/>
  <c r="T5" i="1"/>
  <c r="Q5" i="1"/>
  <c r="M5" i="1"/>
  <c r="N5" i="1" s="1"/>
  <c r="L5" i="1"/>
  <c r="J5" i="1"/>
  <c r="T4" i="1"/>
  <c r="Q4" i="1"/>
  <c r="L4" i="1"/>
  <c r="J4" i="1"/>
  <c r="T3" i="1"/>
  <c r="Q3" i="1"/>
  <c r="L3" i="1"/>
  <c r="M3" i="1" s="1"/>
  <c r="J3" i="1"/>
  <c r="J33" i="4" l="1"/>
  <c r="J33" i="1"/>
  <c r="J33" i="2"/>
  <c r="J33" i="3"/>
  <c r="N3" i="4"/>
  <c r="N12" i="4"/>
  <c r="M9" i="4"/>
  <c r="N9" i="4" s="1"/>
  <c r="M17" i="4"/>
  <c r="N17" i="4" s="1"/>
  <c r="M21" i="4"/>
  <c r="N21" i="4" s="1"/>
  <c r="M4" i="4"/>
  <c r="N5" i="4"/>
  <c r="M8" i="4"/>
  <c r="N8" i="4" s="1"/>
  <c r="M12" i="4"/>
  <c r="N13" i="4"/>
  <c r="M16" i="4"/>
  <c r="N16" i="4" s="1"/>
  <c r="M20" i="4"/>
  <c r="N20" i="4" s="1"/>
  <c r="M24" i="4"/>
  <c r="N24" i="4" s="1"/>
  <c r="N25" i="4"/>
  <c r="M28" i="4"/>
  <c r="N28" i="4" s="1"/>
  <c r="N29" i="4"/>
  <c r="M32" i="4"/>
  <c r="N32" i="4" s="1"/>
  <c r="L33" i="4"/>
  <c r="N32" i="3"/>
  <c r="N9" i="3"/>
  <c r="M5" i="3"/>
  <c r="N5" i="3" s="1"/>
  <c r="M9" i="3"/>
  <c r="M4" i="3"/>
  <c r="M8" i="3"/>
  <c r="N8" i="3" s="1"/>
  <c r="M12" i="3"/>
  <c r="N12" i="3" s="1"/>
  <c r="N13" i="3"/>
  <c r="M16" i="3"/>
  <c r="N16" i="3" s="1"/>
  <c r="N17" i="3"/>
  <c r="M20" i="3"/>
  <c r="N20" i="3" s="1"/>
  <c r="N21" i="3"/>
  <c r="M24" i="3"/>
  <c r="N24" i="3" s="1"/>
  <c r="N25" i="3"/>
  <c r="M28" i="3"/>
  <c r="N28" i="3" s="1"/>
  <c r="N29" i="3"/>
  <c r="M32" i="3"/>
  <c r="L33" i="3"/>
  <c r="N25" i="2"/>
  <c r="N3" i="2"/>
  <c r="M5" i="2"/>
  <c r="N5" i="2" s="1"/>
  <c r="N24" i="2"/>
  <c r="N16" i="2"/>
  <c r="N32" i="2"/>
  <c r="M9" i="2"/>
  <c r="N9" i="2" s="1"/>
  <c r="M13" i="2"/>
  <c r="N13" i="2" s="1"/>
  <c r="M17" i="2"/>
  <c r="N17" i="2" s="1"/>
  <c r="M21" i="2"/>
  <c r="N21" i="2" s="1"/>
  <c r="M25" i="2"/>
  <c r="M29" i="2"/>
  <c r="N29" i="2" s="1"/>
  <c r="L33" i="2"/>
  <c r="M4" i="2"/>
  <c r="M8" i="2"/>
  <c r="N8" i="2" s="1"/>
  <c r="M12" i="2"/>
  <c r="N12" i="2" s="1"/>
  <c r="M16" i="2"/>
  <c r="M20" i="2"/>
  <c r="N20" i="2" s="1"/>
  <c r="M24" i="2"/>
  <c r="M28" i="2"/>
  <c r="N28" i="2" s="1"/>
  <c r="M32" i="2"/>
  <c r="N4" i="1"/>
  <c r="N16" i="1"/>
  <c r="M4" i="1"/>
  <c r="M12" i="1"/>
  <c r="N12" i="1" s="1"/>
  <c r="M28" i="1"/>
  <c r="N28" i="1" s="1"/>
  <c r="N3" i="1"/>
  <c r="N7" i="1"/>
  <c r="N11" i="1"/>
  <c r="N15" i="1"/>
  <c r="N19" i="1"/>
  <c r="N23" i="1"/>
  <c r="N27" i="1"/>
  <c r="N31" i="1"/>
  <c r="L33" i="1"/>
  <c r="M8" i="1"/>
  <c r="N8" i="1" s="1"/>
  <c r="M16" i="1"/>
  <c r="M20" i="1"/>
  <c r="N20" i="1" s="1"/>
  <c r="M24" i="1"/>
  <c r="N24" i="1" s="1"/>
  <c r="M32" i="1"/>
  <c r="N32" i="1" s="1"/>
  <c r="M33" i="4" l="1"/>
  <c r="M33" i="2"/>
  <c r="M33" i="3"/>
  <c r="N4" i="4"/>
  <c r="N33" i="4"/>
  <c r="N4" i="3"/>
  <c r="N33" i="3" s="1"/>
  <c r="N4" i="2"/>
  <c r="N33" i="2"/>
  <c r="M33" i="1"/>
  <c r="N33" i="1"/>
</calcChain>
</file>

<file path=xl/comments1.xml><?xml version="1.0" encoding="utf-8"?>
<comments xmlns="http://schemas.openxmlformats.org/spreadsheetml/2006/main">
  <authors>
    <author>ETHAR</author>
  </authors>
  <commentList>
    <comment ref="M33" authorId="0">
      <text>
        <r>
          <rPr>
            <b/>
            <sz val="9"/>
            <color indexed="81"/>
            <rFont val="Tahoma"/>
            <family val="2"/>
          </rPr>
          <t>تمت المراجعة بالبرنامج والرصيد مطابق
بعد خصم رسوم نقاط البيع 500 ريال
فى 25-09-2014 - محمود سعد</t>
        </r>
      </text>
    </comment>
  </commentList>
</comments>
</file>

<file path=xl/comments2.xml><?xml version="1.0" encoding="utf-8"?>
<comments xmlns="http://schemas.openxmlformats.org/spreadsheetml/2006/main">
  <authors>
    <author>ETHAR</author>
  </authors>
  <commentList>
    <comment ref="M33" authorId="0">
      <text>
        <r>
          <rPr>
            <b/>
            <sz val="9"/>
            <color indexed="81"/>
            <rFont val="Tahoma"/>
            <family val="2"/>
          </rPr>
          <t>تمت المراجعة بالبرنامج والرصيد مطابق
بعد خصم رسوم نقاط البيع 500 ريال
فى 25-09-2014 - محمود سعد</t>
        </r>
      </text>
    </comment>
  </commentList>
</comments>
</file>

<file path=xl/comments3.xml><?xml version="1.0" encoding="utf-8"?>
<comments xmlns="http://schemas.openxmlformats.org/spreadsheetml/2006/main">
  <authors>
    <author>ETHAR</author>
  </authors>
  <commentList>
    <comment ref="M33" authorId="0">
      <text>
        <r>
          <rPr>
            <b/>
            <sz val="9"/>
            <color indexed="81"/>
            <rFont val="Tahoma"/>
            <family val="2"/>
          </rPr>
          <t>تمت المراجعة بالبرنامج والرصيد مطابق
بعد خصم رسوم نقاط البيع 500 ريال
فى 25-09-2014 - محمود سعد</t>
        </r>
      </text>
    </comment>
  </commentList>
</comments>
</file>

<file path=xl/comments4.xml><?xml version="1.0" encoding="utf-8"?>
<comments xmlns="http://schemas.openxmlformats.org/spreadsheetml/2006/main">
  <authors>
    <author>ETHAR</author>
  </authors>
  <commentList>
    <comment ref="M33" authorId="0">
      <text>
        <r>
          <rPr>
            <b/>
            <sz val="9"/>
            <color indexed="81"/>
            <rFont val="Tahoma"/>
            <family val="2"/>
          </rPr>
          <t>تمت المراجعة بالبرنامج والرصيد مطابق
بعد خصم رسوم نقاط البيع 500 ريال
فى 25-09-2014 - محمود سعد</t>
        </r>
      </text>
    </comment>
  </commentList>
</comments>
</file>

<file path=xl/sharedStrings.xml><?xml version="1.0" encoding="utf-8"?>
<sst xmlns="http://schemas.openxmlformats.org/spreadsheetml/2006/main" count="133" uniqueCount="28">
  <si>
    <t>الرصيد</t>
  </si>
  <si>
    <t>شبكة</t>
  </si>
  <si>
    <t>فيزا - ماستر</t>
  </si>
  <si>
    <t>الايراد النقدى</t>
  </si>
  <si>
    <t>المصروفات</t>
  </si>
  <si>
    <t>الايداعات</t>
  </si>
  <si>
    <t xml:space="preserve">الشبكة </t>
  </si>
  <si>
    <t>الفيزا</t>
  </si>
  <si>
    <t>الماستر</t>
  </si>
  <si>
    <t>الاجمالى</t>
  </si>
  <si>
    <t>ايراد
0.975</t>
  </si>
  <si>
    <t>مصروف بنك
0.025</t>
  </si>
  <si>
    <t>Total
V &amp; M</t>
  </si>
  <si>
    <t>دخل البنك</t>
  </si>
  <si>
    <t>زيادة / نقص</t>
  </si>
  <si>
    <t>-</t>
  </si>
  <si>
    <t>يونيو</t>
  </si>
  <si>
    <t>اليوم</t>
  </si>
  <si>
    <t>الشهر</t>
  </si>
  <si>
    <t>السلام عليكم ورحمة الله وبركاته</t>
  </si>
  <si>
    <t>اشكر جميع القائمين على المنتدي .. جزاكم الله خيرا و زاد علمكم ونفعكم به</t>
  </si>
  <si>
    <t>المطلوب ترحيل صفوف كاملة من شيت ( مارس ، ابريل ، مايو ، يونيو ) الى شيت ( مطالبات البنك ) او شيت ( اخطاء بالرصيد ) تلقائيا</t>
  </si>
  <si>
    <t xml:space="preserve">بناء على القيمة الموجودة فى العمود Q  </t>
  </si>
  <si>
    <t xml:space="preserve">ثم يعاد ما سبق بناءا على القيمة الموجودة فى العمود T </t>
  </si>
  <si>
    <t>انتهي وشكرا</t>
  </si>
  <si>
    <t>اذا كانت سالبة .. يرحل الصف بالكامل الذي يحتوي على هذه القيمة السالبة الى شيت ( مطالبات البنك )</t>
  </si>
  <si>
    <t>واذا كانت موجبة .. يرحل الصف بالكامل الذي يحتوي على هذه القيمة الموجبة الى شيت ( اخطاء الحساب )</t>
  </si>
  <si>
    <t>بالاضافة الى ادراج اسم الشيت المرحل منه الصف &gt;&gt; بالعمود A سواء كان الترحيل الى شيت مطالبات البنك او شيت اخطاء الحساب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</si>
</sst>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_ ;\-0\ "/>
    <numFmt numFmtId="166" formatCode="0;\-0;;@"/>
    <numFmt numFmtId="167" formatCode="0.000_ ;\-0.000\ "/>
  </numFmts>
  <fonts count="6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2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2" fontId="1" fillId="3" borderId="0" xfId="0" applyNumberFormat="1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 vertical="center"/>
    </xf>
    <xf numFmtId="167" fontId="2" fillId="0" borderId="2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20">
    <dxf>
      <font>
        <b/>
        <i val="0"/>
        <color rgb="FFFF0000"/>
      </font>
    </dxf>
    <dxf>
      <font>
        <b/>
        <i val="0"/>
        <color auto="1"/>
      </font>
      <fill>
        <patternFill>
          <bgColor theme="6" tint="0.39994506668294322"/>
        </patternFill>
      </fill>
    </dxf>
    <dxf>
      <font>
        <b/>
        <i val="0"/>
        <color rgb="FFFF0000"/>
      </font>
    </dxf>
    <dxf>
      <font>
        <b/>
        <i val="0"/>
        <color auto="1"/>
      </font>
      <fill>
        <patternFill>
          <bgColor theme="6" tint="0.39994506668294322"/>
        </patternFill>
      </fill>
    </dxf>
    <dxf>
      <font>
        <b/>
        <i val="0"/>
        <strike val="0"/>
      </font>
      <fill>
        <patternFill>
          <bgColor theme="6" tint="0.39994506668294322"/>
        </patternFill>
      </fill>
    </dxf>
    <dxf>
      <font>
        <b/>
        <i val="0"/>
        <color rgb="FFFF0000"/>
      </font>
    </dxf>
    <dxf>
      <font>
        <b/>
        <i val="0"/>
        <color auto="1"/>
      </font>
      <fill>
        <patternFill>
          <bgColor theme="6" tint="0.39994506668294322"/>
        </patternFill>
      </fill>
    </dxf>
    <dxf>
      <font>
        <b/>
        <i val="0"/>
        <color rgb="FFFF0000"/>
      </font>
    </dxf>
    <dxf>
      <font>
        <b/>
        <i val="0"/>
        <color auto="1"/>
      </font>
      <fill>
        <patternFill>
          <bgColor theme="6" tint="0.39994506668294322"/>
        </patternFill>
      </fill>
    </dxf>
    <dxf>
      <font>
        <b/>
        <i val="0"/>
        <strike val="0"/>
      </font>
      <fill>
        <patternFill>
          <bgColor theme="6" tint="0.39994506668294322"/>
        </patternFill>
      </fill>
    </dxf>
    <dxf>
      <font>
        <b/>
        <i val="0"/>
        <color rgb="FFFF0000"/>
      </font>
    </dxf>
    <dxf>
      <font>
        <b/>
        <i val="0"/>
        <color auto="1"/>
      </font>
      <fill>
        <patternFill>
          <bgColor theme="6" tint="0.39994506668294322"/>
        </patternFill>
      </fill>
    </dxf>
    <dxf>
      <font>
        <b/>
        <i val="0"/>
        <color rgb="FFFF0000"/>
      </font>
    </dxf>
    <dxf>
      <font>
        <b/>
        <i val="0"/>
        <color auto="1"/>
      </font>
      <fill>
        <patternFill>
          <bgColor theme="6" tint="0.39994506668294322"/>
        </patternFill>
      </fill>
    </dxf>
    <dxf>
      <font>
        <b/>
        <i val="0"/>
        <strike val="0"/>
      </font>
      <fill>
        <patternFill>
          <bgColor theme="6" tint="0.39994506668294322"/>
        </patternFill>
      </fill>
    </dxf>
    <dxf>
      <font>
        <b/>
        <i val="0"/>
        <color rgb="FFFF0000"/>
      </font>
    </dxf>
    <dxf>
      <font>
        <b/>
        <i val="0"/>
        <color auto="1"/>
      </font>
      <fill>
        <patternFill>
          <bgColor theme="6" tint="0.39994506668294322"/>
        </patternFill>
      </fill>
    </dxf>
    <dxf>
      <font>
        <b/>
        <i val="0"/>
        <color rgb="FFFF0000"/>
      </font>
    </dxf>
    <dxf>
      <font>
        <b/>
        <i val="0"/>
        <color auto="1"/>
      </font>
      <fill>
        <patternFill>
          <bgColor theme="6" tint="0.39994506668294322"/>
        </patternFill>
      </fill>
    </dxf>
    <dxf>
      <font>
        <b/>
        <i val="0"/>
        <strike val="0"/>
      </font>
      <fill>
        <patternFill>
          <bgColor theme="6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T33"/>
  <sheetViews>
    <sheetView rightToLeft="1" zoomScaleNormal="100" workbookViewId="0">
      <pane ySplit="2" topLeftCell="A3" activePane="bottomLeft" state="frozen"/>
      <selection pane="bottomLeft" activeCell="S26" sqref="S26"/>
    </sheetView>
  </sheetViews>
  <sheetFormatPr defaultColWidth="9.140625" defaultRowHeight="18" customHeight="1"/>
  <cols>
    <col min="1" max="2" width="4.5703125" style="10" customWidth="1"/>
    <col min="3" max="3" width="12.85546875" style="10" customWidth="1"/>
    <col min="4" max="4" width="10.5703125" style="10" customWidth="1"/>
    <col min="5" max="5" width="10.140625" style="10" bestFit="1" customWidth="1"/>
    <col min="6" max="6" width="8.140625" style="10" bestFit="1" customWidth="1"/>
    <col min="7" max="7" width="7.7109375" style="10" bestFit="1" customWidth="1"/>
    <col min="8" max="8" width="6" style="10" bestFit="1" customWidth="1"/>
    <col min="9" max="9" width="8" style="10" bestFit="1" customWidth="1"/>
    <col min="10" max="10" width="9.140625" style="10"/>
    <col min="11" max="11" width="4.5703125" style="10" customWidth="1"/>
    <col min="12" max="12" width="9.7109375" style="10" customWidth="1"/>
    <col min="13" max="13" width="11.140625" style="10" customWidth="1"/>
    <col min="14" max="14" width="8.5703125" style="10" customWidth="1"/>
    <col min="15" max="15" width="5" style="10" customWidth="1"/>
    <col min="16" max="16" width="7.85546875" style="10" bestFit="1" customWidth="1"/>
    <col min="17" max="17" width="10.42578125" style="10" bestFit="1" customWidth="1"/>
    <col min="18" max="18" width="3.7109375" style="10" customWidth="1"/>
    <col min="19" max="19" width="9.42578125" style="10" customWidth="1"/>
    <col min="20" max="20" width="10.42578125" style="10" bestFit="1" customWidth="1"/>
    <col min="21" max="21" width="31.85546875" style="10" bestFit="1" customWidth="1"/>
    <col min="22" max="16384" width="9.140625" style="10"/>
  </cols>
  <sheetData>
    <row r="1" spans="2:20" s="1" customFormat="1" ht="18" customHeight="1" thickBot="1">
      <c r="C1" s="2" t="s">
        <v>16</v>
      </c>
      <c r="D1" s="3"/>
      <c r="F1" s="1" t="s">
        <v>0</v>
      </c>
      <c r="P1" s="31" t="s">
        <v>1</v>
      </c>
      <c r="Q1" s="31"/>
      <c r="S1" s="31" t="s">
        <v>2</v>
      </c>
      <c r="T1" s="31"/>
    </row>
    <row r="2" spans="2:20" s="1" customFormat="1" ht="32.25" thickBot="1">
      <c r="B2" s="4" t="s">
        <v>17</v>
      </c>
      <c r="C2" s="4" t="s">
        <v>3</v>
      </c>
      <c r="D2" s="4" t="s">
        <v>4</v>
      </c>
      <c r="E2" s="5" t="s">
        <v>5</v>
      </c>
      <c r="F2" s="6">
        <v>7000</v>
      </c>
      <c r="G2" s="7" t="s">
        <v>6</v>
      </c>
      <c r="H2" s="4" t="s">
        <v>7</v>
      </c>
      <c r="I2" s="4" t="s">
        <v>8</v>
      </c>
      <c r="J2" s="4" t="s">
        <v>9</v>
      </c>
      <c r="L2" s="8" t="s">
        <v>10</v>
      </c>
      <c r="M2" s="8" t="s">
        <v>11</v>
      </c>
      <c r="N2" s="9" t="s">
        <v>12</v>
      </c>
      <c r="P2" s="8" t="s">
        <v>13</v>
      </c>
      <c r="Q2" s="9" t="s">
        <v>14</v>
      </c>
      <c r="S2" s="8" t="s">
        <v>13</v>
      </c>
      <c r="T2" s="9" t="s">
        <v>14</v>
      </c>
    </row>
    <row r="3" spans="2:20" s="18" customFormat="1" ht="18" customHeight="1">
      <c r="B3" s="12">
        <v>1</v>
      </c>
      <c r="C3" s="12">
        <v>1250</v>
      </c>
      <c r="D3" s="12">
        <v>20</v>
      </c>
      <c r="E3" s="15">
        <v>8050</v>
      </c>
      <c r="F3" s="16">
        <f>F2+C3-D3-E3</f>
        <v>180</v>
      </c>
      <c r="G3" s="17">
        <v>1178</v>
      </c>
      <c r="H3" s="12">
        <v>624</v>
      </c>
      <c r="I3" s="12"/>
      <c r="J3" s="12">
        <f>C3+G3+H3+I3</f>
        <v>3052</v>
      </c>
      <c r="L3" s="11">
        <f t="shared" ref="L3:L32" si="0">(H3+I3)*0.975</f>
        <v>608.4</v>
      </c>
      <c r="M3" s="11">
        <f t="shared" ref="M3:M32" si="1">(H3+I3)-L3</f>
        <v>15.600000000000023</v>
      </c>
      <c r="N3" s="12">
        <f>SUM(L3:M3)</f>
        <v>624</v>
      </c>
      <c r="P3" s="19"/>
      <c r="Q3" s="20">
        <f t="shared" ref="Q3:Q19" si="2">IF(P3="",0,P3-G3)</f>
        <v>0</v>
      </c>
      <c r="S3" s="21"/>
      <c r="T3" s="20">
        <f t="shared" ref="T3:T32" si="3">IF(S3="",0,(S3-L3)/0.975)</f>
        <v>0</v>
      </c>
    </row>
    <row r="4" spans="2:20" s="18" customFormat="1" ht="18" customHeight="1">
      <c r="B4" s="12">
        <v>2</v>
      </c>
      <c r="C4" s="12">
        <v>2440</v>
      </c>
      <c r="D4" s="12">
        <v>354</v>
      </c>
      <c r="E4" s="15"/>
      <c r="F4" s="22">
        <f t="shared" ref="F4:F32" si="4">F3+C4-D4-E4</f>
        <v>2266</v>
      </c>
      <c r="G4" s="17">
        <v>1446</v>
      </c>
      <c r="H4" s="12">
        <v>228</v>
      </c>
      <c r="I4" s="12"/>
      <c r="J4" s="12">
        <f t="shared" ref="J4:J32" si="5">C4+G4+H4+I4</f>
        <v>4114</v>
      </c>
      <c r="L4" s="11">
        <f t="shared" si="0"/>
        <v>222.29999999999998</v>
      </c>
      <c r="M4" s="11">
        <f t="shared" si="1"/>
        <v>5.7000000000000171</v>
      </c>
      <c r="N4" s="12">
        <f t="shared" ref="N4:N32" si="6">SUM(L4:M4)</f>
        <v>228</v>
      </c>
      <c r="P4" s="19"/>
      <c r="Q4" s="20">
        <f t="shared" si="2"/>
        <v>0</v>
      </c>
      <c r="S4" s="21"/>
      <c r="T4" s="20">
        <f t="shared" si="3"/>
        <v>0</v>
      </c>
    </row>
    <row r="5" spans="2:20" s="18" customFormat="1" ht="18" customHeight="1">
      <c r="B5" s="12">
        <v>3</v>
      </c>
      <c r="C5" s="12">
        <v>2902</v>
      </c>
      <c r="D5" s="12">
        <v>0</v>
      </c>
      <c r="E5" s="15"/>
      <c r="F5" s="22">
        <f t="shared" si="4"/>
        <v>5168</v>
      </c>
      <c r="G5" s="17">
        <v>1150</v>
      </c>
      <c r="H5" s="12">
        <v>180</v>
      </c>
      <c r="I5" s="12"/>
      <c r="J5" s="12">
        <f t="shared" si="5"/>
        <v>4232</v>
      </c>
      <c r="L5" s="11">
        <f t="shared" si="0"/>
        <v>175.5</v>
      </c>
      <c r="M5" s="11">
        <f t="shared" si="1"/>
        <v>4.5</v>
      </c>
      <c r="N5" s="12">
        <f t="shared" si="6"/>
        <v>180</v>
      </c>
      <c r="P5" s="19">
        <v>1000</v>
      </c>
      <c r="Q5" s="20">
        <f t="shared" si="2"/>
        <v>-150</v>
      </c>
      <c r="S5" s="21">
        <v>0</v>
      </c>
      <c r="T5" s="20">
        <f t="shared" si="3"/>
        <v>-180</v>
      </c>
    </row>
    <row r="6" spans="2:20" s="18" customFormat="1" ht="18" customHeight="1">
      <c r="B6" s="12">
        <v>4</v>
      </c>
      <c r="C6" s="12">
        <v>4524</v>
      </c>
      <c r="D6" s="12">
        <v>20</v>
      </c>
      <c r="E6" s="15">
        <v>6242</v>
      </c>
      <c r="F6" s="22">
        <f t="shared" si="4"/>
        <v>3430</v>
      </c>
      <c r="G6" s="17">
        <v>1388</v>
      </c>
      <c r="H6" s="12"/>
      <c r="I6" s="12">
        <v>150</v>
      </c>
      <c r="J6" s="12">
        <f t="shared" si="5"/>
        <v>6062</v>
      </c>
      <c r="L6" s="11">
        <f t="shared" si="0"/>
        <v>146.25</v>
      </c>
      <c r="M6" s="11">
        <f t="shared" si="1"/>
        <v>3.75</v>
      </c>
      <c r="N6" s="12">
        <f t="shared" si="6"/>
        <v>150</v>
      </c>
      <c r="P6" s="19"/>
      <c r="Q6" s="20">
        <f t="shared" si="2"/>
        <v>0</v>
      </c>
      <c r="S6" s="21">
        <v>100</v>
      </c>
      <c r="T6" s="20">
        <f t="shared" si="3"/>
        <v>-47.435897435897438</v>
      </c>
    </row>
    <row r="7" spans="2:20" s="18" customFormat="1" ht="18" customHeight="1">
      <c r="B7" s="12">
        <v>5</v>
      </c>
      <c r="C7" s="12">
        <v>2928</v>
      </c>
      <c r="D7" s="12">
        <v>25</v>
      </c>
      <c r="E7" s="15"/>
      <c r="F7" s="22">
        <f t="shared" si="4"/>
        <v>6333</v>
      </c>
      <c r="G7" s="17">
        <v>1190</v>
      </c>
      <c r="H7" s="12"/>
      <c r="I7" s="12"/>
      <c r="J7" s="12">
        <f t="shared" si="5"/>
        <v>4118</v>
      </c>
      <c r="L7" s="11">
        <f t="shared" si="0"/>
        <v>0</v>
      </c>
      <c r="M7" s="11">
        <f t="shared" si="1"/>
        <v>0</v>
      </c>
      <c r="N7" s="12">
        <f t="shared" si="6"/>
        <v>0</v>
      </c>
      <c r="P7" s="19"/>
      <c r="Q7" s="20">
        <f t="shared" si="2"/>
        <v>0</v>
      </c>
      <c r="S7" s="21"/>
      <c r="T7" s="20">
        <f t="shared" si="3"/>
        <v>0</v>
      </c>
    </row>
    <row r="8" spans="2:20" s="18" customFormat="1" ht="18" customHeight="1">
      <c r="B8" s="12">
        <v>6</v>
      </c>
      <c r="C8" s="12">
        <v>2852</v>
      </c>
      <c r="D8" s="12">
        <v>0</v>
      </c>
      <c r="E8" s="15"/>
      <c r="F8" s="22">
        <f t="shared" si="4"/>
        <v>9185</v>
      </c>
      <c r="G8" s="17">
        <v>3122</v>
      </c>
      <c r="H8" s="12"/>
      <c r="I8" s="12">
        <v>150</v>
      </c>
      <c r="J8" s="12">
        <f t="shared" si="5"/>
        <v>6124</v>
      </c>
      <c r="L8" s="11">
        <f t="shared" si="0"/>
        <v>146.25</v>
      </c>
      <c r="M8" s="11">
        <f t="shared" si="1"/>
        <v>3.75</v>
      </c>
      <c r="N8" s="12">
        <f t="shared" si="6"/>
        <v>150</v>
      </c>
      <c r="P8" s="19">
        <v>3622</v>
      </c>
      <c r="Q8" s="20">
        <f t="shared" si="2"/>
        <v>500</v>
      </c>
      <c r="S8" s="21"/>
      <c r="T8" s="20">
        <f t="shared" si="3"/>
        <v>0</v>
      </c>
    </row>
    <row r="9" spans="2:20" s="18" customFormat="1" ht="18" customHeight="1">
      <c r="B9" s="12">
        <v>7</v>
      </c>
      <c r="C9" s="12">
        <v>2354</v>
      </c>
      <c r="D9" s="12">
        <v>0</v>
      </c>
      <c r="E9" s="15"/>
      <c r="F9" s="22">
        <f t="shared" si="4"/>
        <v>11539</v>
      </c>
      <c r="G9" s="17">
        <v>2710</v>
      </c>
      <c r="H9" s="12"/>
      <c r="I9" s="12"/>
      <c r="J9" s="12">
        <f t="shared" si="5"/>
        <v>5064</v>
      </c>
      <c r="L9" s="11">
        <f t="shared" si="0"/>
        <v>0</v>
      </c>
      <c r="M9" s="11">
        <f t="shared" si="1"/>
        <v>0</v>
      </c>
      <c r="N9" s="12">
        <f t="shared" si="6"/>
        <v>0</v>
      </c>
      <c r="P9" s="19"/>
      <c r="Q9" s="20">
        <f t="shared" si="2"/>
        <v>0</v>
      </c>
      <c r="S9" s="21"/>
      <c r="T9" s="20">
        <f t="shared" si="3"/>
        <v>0</v>
      </c>
    </row>
    <row r="10" spans="2:20" s="18" customFormat="1" ht="18" customHeight="1">
      <c r="B10" s="12">
        <v>8</v>
      </c>
      <c r="C10" s="12">
        <v>4232</v>
      </c>
      <c r="D10" s="12">
        <v>20</v>
      </c>
      <c r="E10" s="15">
        <v>12613</v>
      </c>
      <c r="F10" s="22">
        <f t="shared" si="4"/>
        <v>3138</v>
      </c>
      <c r="G10" s="17">
        <v>1236</v>
      </c>
      <c r="H10" s="12">
        <v>168</v>
      </c>
      <c r="I10" s="12"/>
      <c r="J10" s="12">
        <f t="shared" si="5"/>
        <v>5636</v>
      </c>
      <c r="L10" s="11">
        <f t="shared" si="0"/>
        <v>163.79999999999998</v>
      </c>
      <c r="M10" s="11">
        <f t="shared" si="1"/>
        <v>4.2000000000000171</v>
      </c>
      <c r="N10" s="12">
        <f t="shared" si="6"/>
        <v>168</v>
      </c>
      <c r="P10" s="19"/>
      <c r="Q10" s="20">
        <f t="shared" si="2"/>
        <v>0</v>
      </c>
      <c r="S10" s="21"/>
      <c r="T10" s="20">
        <f t="shared" si="3"/>
        <v>0</v>
      </c>
    </row>
    <row r="11" spans="2:20" s="18" customFormat="1" ht="18" customHeight="1">
      <c r="B11" s="12">
        <v>9</v>
      </c>
      <c r="C11" s="12">
        <v>2126</v>
      </c>
      <c r="D11" s="12">
        <v>0</v>
      </c>
      <c r="E11" s="15"/>
      <c r="F11" s="22">
        <f t="shared" si="4"/>
        <v>5264</v>
      </c>
      <c r="G11" s="17">
        <v>1142</v>
      </c>
      <c r="H11" s="12">
        <v>412</v>
      </c>
      <c r="I11" s="12"/>
      <c r="J11" s="12">
        <f t="shared" si="5"/>
        <v>3680</v>
      </c>
      <c r="L11" s="11">
        <f t="shared" si="0"/>
        <v>401.7</v>
      </c>
      <c r="M11" s="11">
        <f t="shared" si="1"/>
        <v>10.300000000000011</v>
      </c>
      <c r="N11" s="12">
        <f t="shared" si="6"/>
        <v>412</v>
      </c>
      <c r="P11" s="19">
        <v>2142</v>
      </c>
      <c r="Q11" s="20">
        <f t="shared" si="2"/>
        <v>1000</v>
      </c>
      <c r="S11" s="21">
        <v>250</v>
      </c>
      <c r="T11" s="20">
        <f t="shared" si="3"/>
        <v>-155.58974358974359</v>
      </c>
    </row>
    <row r="12" spans="2:20" s="18" customFormat="1" ht="18" customHeight="1">
      <c r="B12" s="12">
        <v>10</v>
      </c>
      <c r="C12" s="12">
        <v>2852</v>
      </c>
      <c r="D12" s="12">
        <v>20</v>
      </c>
      <c r="E12" s="15">
        <v>6338</v>
      </c>
      <c r="F12" s="22">
        <f t="shared" si="4"/>
        <v>1758</v>
      </c>
      <c r="G12" s="17">
        <v>1316</v>
      </c>
      <c r="H12" s="12"/>
      <c r="I12" s="12"/>
      <c r="J12" s="12">
        <f t="shared" si="5"/>
        <v>4168</v>
      </c>
      <c r="L12" s="11">
        <f t="shared" si="0"/>
        <v>0</v>
      </c>
      <c r="M12" s="11">
        <f t="shared" si="1"/>
        <v>0</v>
      </c>
      <c r="N12" s="12">
        <f t="shared" si="6"/>
        <v>0</v>
      </c>
      <c r="P12" s="19"/>
      <c r="Q12" s="20">
        <f t="shared" si="2"/>
        <v>0</v>
      </c>
      <c r="S12" s="21"/>
      <c r="T12" s="20">
        <f t="shared" si="3"/>
        <v>0</v>
      </c>
    </row>
    <row r="13" spans="2:20" s="18" customFormat="1" ht="18" customHeight="1">
      <c r="B13" s="12">
        <v>11</v>
      </c>
      <c r="C13" s="12">
        <v>2884</v>
      </c>
      <c r="D13" s="12">
        <v>0</v>
      </c>
      <c r="E13" s="15"/>
      <c r="F13" s="22">
        <f t="shared" si="4"/>
        <v>4642</v>
      </c>
      <c r="G13" s="17">
        <v>1578</v>
      </c>
      <c r="H13" s="12"/>
      <c r="I13" s="12">
        <v>250</v>
      </c>
      <c r="J13" s="12">
        <f t="shared" si="5"/>
        <v>4712</v>
      </c>
      <c r="L13" s="11">
        <f t="shared" si="0"/>
        <v>243.75</v>
      </c>
      <c r="M13" s="11">
        <f t="shared" si="1"/>
        <v>6.25</v>
      </c>
      <c r="N13" s="12">
        <f t="shared" si="6"/>
        <v>250</v>
      </c>
      <c r="P13" s="19"/>
      <c r="Q13" s="20">
        <f t="shared" si="2"/>
        <v>0</v>
      </c>
      <c r="S13" s="21"/>
      <c r="T13" s="20">
        <f t="shared" si="3"/>
        <v>0</v>
      </c>
    </row>
    <row r="14" spans="2:20" s="18" customFormat="1" ht="18" customHeight="1">
      <c r="B14" s="12">
        <v>12</v>
      </c>
      <c r="C14" s="23">
        <v>1476</v>
      </c>
      <c r="D14" s="23">
        <v>0</v>
      </c>
      <c r="E14" s="24"/>
      <c r="F14" s="25">
        <f t="shared" si="4"/>
        <v>6118</v>
      </c>
      <c r="G14" s="26">
        <v>2996</v>
      </c>
      <c r="H14" s="23">
        <v>250</v>
      </c>
      <c r="I14" s="23"/>
      <c r="J14" s="23">
        <f t="shared" si="5"/>
        <v>4722</v>
      </c>
      <c r="L14" s="11">
        <f t="shared" si="0"/>
        <v>243.75</v>
      </c>
      <c r="M14" s="11">
        <f t="shared" si="1"/>
        <v>6.25</v>
      </c>
      <c r="N14" s="12">
        <f t="shared" si="6"/>
        <v>250</v>
      </c>
      <c r="P14" s="19">
        <v>996</v>
      </c>
      <c r="Q14" s="20">
        <f t="shared" si="2"/>
        <v>-2000</v>
      </c>
      <c r="S14" s="21">
        <v>750</v>
      </c>
      <c r="T14" s="20">
        <f t="shared" si="3"/>
        <v>519.23076923076928</v>
      </c>
    </row>
    <row r="15" spans="2:20" s="18" customFormat="1" ht="18" customHeight="1">
      <c r="B15" s="12">
        <v>13</v>
      </c>
      <c r="C15" s="23">
        <v>2476</v>
      </c>
      <c r="D15" s="23">
        <v>0</v>
      </c>
      <c r="E15" s="24"/>
      <c r="F15" s="25">
        <f t="shared" si="4"/>
        <v>8594</v>
      </c>
      <c r="G15" s="26">
        <v>1606</v>
      </c>
      <c r="H15" s="23"/>
      <c r="I15" s="23"/>
      <c r="J15" s="23">
        <f t="shared" si="5"/>
        <v>4082</v>
      </c>
      <c r="L15" s="11">
        <f t="shared" si="0"/>
        <v>0</v>
      </c>
      <c r="M15" s="11">
        <f t="shared" si="1"/>
        <v>0</v>
      </c>
      <c r="N15" s="12">
        <f t="shared" si="6"/>
        <v>0</v>
      </c>
      <c r="P15" s="19"/>
      <c r="Q15" s="20">
        <f t="shared" si="2"/>
        <v>0</v>
      </c>
      <c r="S15" s="21"/>
      <c r="T15" s="20">
        <f t="shared" si="3"/>
        <v>0</v>
      </c>
    </row>
    <row r="16" spans="2:20" s="18" customFormat="1" ht="18" customHeight="1">
      <c r="B16" s="12">
        <v>14</v>
      </c>
      <c r="C16" s="12">
        <v>1708</v>
      </c>
      <c r="D16" s="12">
        <v>350</v>
      </c>
      <c r="E16" s="15"/>
      <c r="F16" s="22">
        <f t="shared" si="4"/>
        <v>9952</v>
      </c>
      <c r="G16" s="17">
        <v>718</v>
      </c>
      <c r="H16" s="12">
        <v>170</v>
      </c>
      <c r="I16" s="12">
        <v>250</v>
      </c>
      <c r="J16" s="12">
        <f t="shared" si="5"/>
        <v>2846</v>
      </c>
      <c r="L16" s="11">
        <f t="shared" si="0"/>
        <v>409.5</v>
      </c>
      <c r="M16" s="11">
        <f t="shared" si="1"/>
        <v>10.5</v>
      </c>
      <c r="N16" s="12">
        <f t="shared" si="6"/>
        <v>420</v>
      </c>
      <c r="P16" s="19">
        <v>18</v>
      </c>
      <c r="Q16" s="20">
        <f t="shared" si="2"/>
        <v>-700</v>
      </c>
      <c r="S16" s="21"/>
      <c r="T16" s="20">
        <f t="shared" si="3"/>
        <v>0</v>
      </c>
    </row>
    <row r="17" spans="2:20" s="18" customFormat="1" ht="18" customHeight="1">
      <c r="B17" s="12">
        <v>15</v>
      </c>
      <c r="C17" s="12">
        <v>2722</v>
      </c>
      <c r="D17" s="12">
        <v>20</v>
      </c>
      <c r="E17" s="15">
        <v>10000</v>
      </c>
      <c r="F17" s="22">
        <f t="shared" si="4"/>
        <v>2654</v>
      </c>
      <c r="G17" s="17">
        <v>396</v>
      </c>
      <c r="H17" s="12"/>
      <c r="I17" s="12"/>
      <c r="J17" s="12">
        <f t="shared" si="5"/>
        <v>3118</v>
      </c>
      <c r="L17" s="11">
        <f t="shared" si="0"/>
        <v>0</v>
      </c>
      <c r="M17" s="11">
        <f t="shared" si="1"/>
        <v>0</v>
      </c>
      <c r="N17" s="12">
        <f t="shared" si="6"/>
        <v>0</v>
      </c>
      <c r="P17" s="19"/>
      <c r="Q17" s="20">
        <f t="shared" si="2"/>
        <v>0</v>
      </c>
      <c r="S17" s="21">
        <v>256</v>
      </c>
      <c r="T17" s="20">
        <f t="shared" si="3"/>
        <v>262.5641025641026</v>
      </c>
    </row>
    <row r="18" spans="2:20" s="18" customFormat="1" ht="18" customHeight="1">
      <c r="B18" s="12">
        <v>16</v>
      </c>
      <c r="C18" s="12">
        <v>1510</v>
      </c>
      <c r="D18" s="12">
        <v>70</v>
      </c>
      <c r="E18" s="15"/>
      <c r="F18" s="22">
        <f t="shared" si="4"/>
        <v>4094</v>
      </c>
      <c r="G18" s="17">
        <v>1456</v>
      </c>
      <c r="H18" s="12">
        <v>456</v>
      </c>
      <c r="I18" s="12"/>
      <c r="J18" s="12">
        <f t="shared" si="5"/>
        <v>3422</v>
      </c>
      <c r="L18" s="11">
        <f t="shared" si="0"/>
        <v>444.59999999999997</v>
      </c>
      <c r="M18" s="11">
        <f t="shared" si="1"/>
        <v>11.400000000000034</v>
      </c>
      <c r="N18" s="12">
        <f t="shared" si="6"/>
        <v>456</v>
      </c>
      <c r="P18" s="19"/>
      <c r="Q18" s="20">
        <f t="shared" si="2"/>
        <v>0</v>
      </c>
      <c r="S18" s="21"/>
      <c r="T18" s="20">
        <f t="shared" si="3"/>
        <v>0</v>
      </c>
    </row>
    <row r="19" spans="2:20" s="18" customFormat="1" ht="18" customHeight="1">
      <c r="B19" s="12">
        <v>17</v>
      </c>
      <c r="C19" s="12">
        <v>2238</v>
      </c>
      <c r="D19" s="12">
        <v>0</v>
      </c>
      <c r="E19" s="15"/>
      <c r="F19" s="22">
        <f t="shared" si="4"/>
        <v>6332</v>
      </c>
      <c r="G19" s="17">
        <v>934</v>
      </c>
      <c r="H19" s="12"/>
      <c r="I19" s="12">
        <v>230</v>
      </c>
      <c r="J19" s="12">
        <f t="shared" si="5"/>
        <v>3402</v>
      </c>
      <c r="L19" s="11">
        <f t="shared" si="0"/>
        <v>224.25</v>
      </c>
      <c r="M19" s="11">
        <f t="shared" si="1"/>
        <v>5.75</v>
      </c>
      <c r="N19" s="12">
        <f t="shared" si="6"/>
        <v>230</v>
      </c>
      <c r="P19" s="19">
        <v>34</v>
      </c>
      <c r="Q19" s="20">
        <f t="shared" si="2"/>
        <v>-900</v>
      </c>
      <c r="S19" s="21">
        <v>190</v>
      </c>
      <c r="T19" s="20">
        <f t="shared" si="3"/>
        <v>-35.128205128205131</v>
      </c>
    </row>
    <row r="20" spans="2:20" s="18" customFormat="1" ht="18" customHeight="1">
      <c r="B20" s="12">
        <v>18</v>
      </c>
      <c r="C20" s="12">
        <v>2236</v>
      </c>
      <c r="D20" s="12">
        <v>20</v>
      </c>
      <c r="E20" s="15">
        <v>6000</v>
      </c>
      <c r="F20" s="22">
        <f t="shared" si="4"/>
        <v>2548</v>
      </c>
      <c r="G20" s="17">
        <v>920</v>
      </c>
      <c r="H20" s="12">
        <v>230</v>
      </c>
      <c r="I20" s="12"/>
      <c r="J20" s="12">
        <f t="shared" si="5"/>
        <v>3386</v>
      </c>
      <c r="L20" s="11">
        <f t="shared" si="0"/>
        <v>224.25</v>
      </c>
      <c r="M20" s="11">
        <f t="shared" si="1"/>
        <v>5.75</v>
      </c>
      <c r="N20" s="12">
        <f t="shared" si="6"/>
        <v>230</v>
      </c>
      <c r="P20" s="19">
        <v>0</v>
      </c>
      <c r="Q20" s="20">
        <f>IF(P20="",0,P20-G20)</f>
        <v>-920</v>
      </c>
      <c r="S20" s="21"/>
      <c r="T20" s="20">
        <f t="shared" si="3"/>
        <v>0</v>
      </c>
    </row>
    <row r="21" spans="2:20" s="18" customFormat="1" ht="18" customHeight="1">
      <c r="B21" s="12">
        <v>19</v>
      </c>
      <c r="C21" s="12">
        <v>1716</v>
      </c>
      <c r="D21" s="12">
        <v>0</v>
      </c>
      <c r="E21" s="15"/>
      <c r="F21" s="22">
        <f t="shared" si="4"/>
        <v>4264</v>
      </c>
      <c r="G21" s="17">
        <v>1084</v>
      </c>
      <c r="H21" s="12"/>
      <c r="I21" s="12"/>
      <c r="J21" s="12">
        <f t="shared" si="5"/>
        <v>2800</v>
      </c>
      <c r="L21" s="11">
        <f t="shared" si="0"/>
        <v>0</v>
      </c>
      <c r="M21" s="11">
        <f t="shared" si="1"/>
        <v>0</v>
      </c>
      <c r="N21" s="12">
        <f t="shared" si="6"/>
        <v>0</v>
      </c>
      <c r="P21" s="19"/>
      <c r="Q21" s="20">
        <f t="shared" ref="Q21:Q32" si="7">IF(P21="",0,P21-G21)</f>
        <v>0</v>
      </c>
      <c r="S21" s="21"/>
      <c r="T21" s="20">
        <f t="shared" si="3"/>
        <v>0</v>
      </c>
    </row>
    <row r="22" spans="2:20" s="18" customFormat="1" ht="18" customHeight="1">
      <c r="B22" s="12">
        <v>20</v>
      </c>
      <c r="C22" s="12">
        <v>1834</v>
      </c>
      <c r="D22" s="12">
        <v>0</v>
      </c>
      <c r="E22" s="15"/>
      <c r="F22" s="22">
        <f t="shared" si="4"/>
        <v>6098</v>
      </c>
      <c r="G22" s="17">
        <v>2048</v>
      </c>
      <c r="H22" s="12">
        <v>780</v>
      </c>
      <c r="I22" s="12">
        <v>520</v>
      </c>
      <c r="J22" s="12">
        <f t="shared" si="5"/>
        <v>5182</v>
      </c>
      <c r="L22" s="11">
        <f t="shared" si="0"/>
        <v>1267.5</v>
      </c>
      <c r="M22" s="11">
        <f t="shared" si="1"/>
        <v>32.5</v>
      </c>
      <c r="N22" s="12">
        <f t="shared" si="6"/>
        <v>1300</v>
      </c>
      <c r="P22" s="19">
        <v>200</v>
      </c>
      <c r="Q22" s="20">
        <f t="shared" si="7"/>
        <v>-1848</v>
      </c>
      <c r="S22" s="21"/>
      <c r="T22" s="20">
        <f t="shared" si="3"/>
        <v>0</v>
      </c>
    </row>
    <row r="23" spans="2:20" s="18" customFormat="1" ht="18" customHeight="1">
      <c r="B23" s="12">
        <v>21</v>
      </c>
      <c r="C23" s="12">
        <v>2878</v>
      </c>
      <c r="D23" s="12">
        <v>0</v>
      </c>
      <c r="E23" s="15"/>
      <c r="F23" s="22">
        <f t="shared" si="4"/>
        <v>8976</v>
      </c>
      <c r="G23" s="17">
        <v>842</v>
      </c>
      <c r="H23" s="12">
        <v>296</v>
      </c>
      <c r="I23" s="12"/>
      <c r="J23" s="12">
        <f t="shared" si="5"/>
        <v>4016</v>
      </c>
      <c r="L23" s="11">
        <f t="shared" si="0"/>
        <v>288.59999999999997</v>
      </c>
      <c r="M23" s="11">
        <f t="shared" si="1"/>
        <v>7.4000000000000341</v>
      </c>
      <c r="N23" s="12">
        <f t="shared" si="6"/>
        <v>296</v>
      </c>
      <c r="P23" s="19"/>
      <c r="Q23" s="20">
        <f t="shared" si="7"/>
        <v>0</v>
      </c>
      <c r="S23" s="21">
        <v>450</v>
      </c>
      <c r="T23" s="20">
        <f t="shared" si="3"/>
        <v>165.53846153846158</v>
      </c>
    </row>
    <row r="24" spans="2:20" s="18" customFormat="1" ht="18" customHeight="1">
      <c r="B24" s="12">
        <v>22</v>
      </c>
      <c r="C24" s="12">
        <v>3958</v>
      </c>
      <c r="D24" s="12">
        <v>49</v>
      </c>
      <c r="E24" s="15"/>
      <c r="F24" s="22">
        <f t="shared" si="4"/>
        <v>12885</v>
      </c>
      <c r="G24" s="17">
        <v>376</v>
      </c>
      <c r="H24" s="12"/>
      <c r="I24" s="12"/>
      <c r="J24" s="12">
        <f t="shared" si="5"/>
        <v>4334</v>
      </c>
      <c r="L24" s="11">
        <f t="shared" si="0"/>
        <v>0</v>
      </c>
      <c r="M24" s="11">
        <f t="shared" si="1"/>
        <v>0</v>
      </c>
      <c r="N24" s="12">
        <f t="shared" si="6"/>
        <v>0</v>
      </c>
      <c r="P24" s="19"/>
      <c r="Q24" s="20">
        <f t="shared" si="7"/>
        <v>0</v>
      </c>
      <c r="S24" s="21"/>
      <c r="T24" s="20">
        <f t="shared" si="3"/>
        <v>0</v>
      </c>
    </row>
    <row r="25" spans="2:20" s="18" customFormat="1" ht="18" customHeight="1">
      <c r="B25" s="12">
        <v>23</v>
      </c>
      <c r="C25" s="12">
        <v>4688</v>
      </c>
      <c r="D25" s="12">
        <v>30</v>
      </c>
      <c r="E25" s="15">
        <v>12500</v>
      </c>
      <c r="F25" s="22">
        <f t="shared" si="4"/>
        <v>5043</v>
      </c>
      <c r="G25" s="17">
        <v>1452</v>
      </c>
      <c r="H25" s="12"/>
      <c r="I25" s="12">
        <v>960</v>
      </c>
      <c r="J25" s="12">
        <f t="shared" si="5"/>
        <v>7100</v>
      </c>
      <c r="L25" s="11">
        <f t="shared" si="0"/>
        <v>936</v>
      </c>
      <c r="M25" s="11">
        <f t="shared" si="1"/>
        <v>24</v>
      </c>
      <c r="N25" s="12">
        <f t="shared" si="6"/>
        <v>960</v>
      </c>
      <c r="P25" s="19">
        <v>894</v>
      </c>
      <c r="Q25" s="20">
        <f t="shared" si="7"/>
        <v>-558</v>
      </c>
      <c r="S25" s="21">
        <v>36</v>
      </c>
      <c r="T25" s="20">
        <f t="shared" si="3"/>
        <v>-923.07692307692309</v>
      </c>
    </row>
    <row r="26" spans="2:20" s="18" customFormat="1" ht="18" customHeight="1">
      <c r="B26" s="12">
        <v>24</v>
      </c>
      <c r="C26" s="12">
        <v>4100</v>
      </c>
      <c r="D26" s="12">
        <v>0</v>
      </c>
      <c r="E26" s="15"/>
      <c r="F26" s="22">
        <f t="shared" si="4"/>
        <v>9143</v>
      </c>
      <c r="G26" s="17">
        <v>1712</v>
      </c>
      <c r="H26" s="12">
        <v>196</v>
      </c>
      <c r="I26" s="12"/>
      <c r="J26" s="12">
        <f t="shared" si="5"/>
        <v>6008</v>
      </c>
      <c r="L26" s="11">
        <f t="shared" si="0"/>
        <v>191.1</v>
      </c>
      <c r="M26" s="11">
        <f t="shared" si="1"/>
        <v>4.9000000000000057</v>
      </c>
      <c r="N26" s="12">
        <f t="shared" si="6"/>
        <v>196</v>
      </c>
      <c r="P26" s="19"/>
      <c r="Q26" s="20">
        <f t="shared" si="7"/>
        <v>0</v>
      </c>
      <c r="S26" s="21"/>
      <c r="T26" s="20">
        <f t="shared" si="3"/>
        <v>0</v>
      </c>
    </row>
    <row r="27" spans="2:20" s="18" customFormat="1" ht="18" customHeight="1">
      <c r="B27" s="12">
        <v>25</v>
      </c>
      <c r="C27" s="12">
        <v>5798</v>
      </c>
      <c r="D27" s="12">
        <v>35</v>
      </c>
      <c r="E27" s="15"/>
      <c r="F27" s="22">
        <f t="shared" si="4"/>
        <v>14906</v>
      </c>
      <c r="G27" s="17">
        <v>2626</v>
      </c>
      <c r="H27" s="12">
        <v>178</v>
      </c>
      <c r="I27" s="12"/>
      <c r="J27" s="12">
        <f t="shared" si="5"/>
        <v>8602</v>
      </c>
      <c r="L27" s="11">
        <f t="shared" si="0"/>
        <v>173.54999999999998</v>
      </c>
      <c r="M27" s="11">
        <f t="shared" si="1"/>
        <v>4.4500000000000171</v>
      </c>
      <c r="N27" s="12">
        <f t="shared" si="6"/>
        <v>178</v>
      </c>
      <c r="P27" s="19"/>
      <c r="Q27" s="20">
        <f t="shared" si="7"/>
        <v>0</v>
      </c>
      <c r="S27" s="21">
        <v>20</v>
      </c>
      <c r="T27" s="20">
        <f t="shared" si="3"/>
        <v>-157.48717948717947</v>
      </c>
    </row>
    <row r="28" spans="2:20" s="18" customFormat="1" ht="18" customHeight="1">
      <c r="B28" s="12">
        <v>26</v>
      </c>
      <c r="C28" s="12">
        <v>3108</v>
      </c>
      <c r="D28" s="12">
        <v>0</v>
      </c>
      <c r="E28" s="15">
        <v>12000</v>
      </c>
      <c r="F28" s="22">
        <f t="shared" si="4"/>
        <v>6014</v>
      </c>
      <c r="G28" s="17">
        <v>1648</v>
      </c>
      <c r="H28" s="12">
        <v>790</v>
      </c>
      <c r="I28" s="12"/>
      <c r="J28" s="12">
        <f t="shared" si="5"/>
        <v>5546</v>
      </c>
      <c r="L28" s="11">
        <f t="shared" si="0"/>
        <v>770.25</v>
      </c>
      <c r="M28" s="11">
        <f t="shared" si="1"/>
        <v>19.75</v>
      </c>
      <c r="N28" s="12">
        <f t="shared" si="6"/>
        <v>790</v>
      </c>
      <c r="P28" s="19">
        <v>500</v>
      </c>
      <c r="Q28" s="20">
        <f t="shared" si="7"/>
        <v>-1148</v>
      </c>
      <c r="S28" s="21"/>
      <c r="T28" s="20">
        <f t="shared" si="3"/>
        <v>0</v>
      </c>
    </row>
    <row r="29" spans="2:20" s="18" customFormat="1" ht="18" customHeight="1">
      <c r="B29" s="12">
        <v>27</v>
      </c>
      <c r="C29" s="12">
        <v>6020</v>
      </c>
      <c r="D29" s="12">
        <v>0</v>
      </c>
      <c r="E29" s="15"/>
      <c r="F29" s="22">
        <f t="shared" si="4"/>
        <v>12034</v>
      </c>
      <c r="G29" s="17">
        <v>1774</v>
      </c>
      <c r="H29" s="12"/>
      <c r="I29" s="12"/>
      <c r="J29" s="12">
        <f t="shared" si="5"/>
        <v>7794</v>
      </c>
      <c r="L29" s="11">
        <f t="shared" si="0"/>
        <v>0</v>
      </c>
      <c r="M29" s="11">
        <f t="shared" si="1"/>
        <v>0</v>
      </c>
      <c r="N29" s="12">
        <f t="shared" si="6"/>
        <v>0</v>
      </c>
      <c r="P29" s="19"/>
      <c r="Q29" s="20">
        <f t="shared" si="7"/>
        <v>0</v>
      </c>
      <c r="S29" s="21"/>
      <c r="T29" s="20">
        <f t="shared" si="3"/>
        <v>0</v>
      </c>
    </row>
    <row r="30" spans="2:20" s="18" customFormat="1" ht="18" customHeight="1">
      <c r="B30" s="12">
        <v>28</v>
      </c>
      <c r="C30" s="12">
        <v>3070</v>
      </c>
      <c r="D30" s="12">
        <v>0</v>
      </c>
      <c r="E30" s="15"/>
      <c r="F30" s="22">
        <f t="shared" si="4"/>
        <v>15104</v>
      </c>
      <c r="G30" s="17">
        <v>2304</v>
      </c>
      <c r="H30" s="12"/>
      <c r="I30" s="12">
        <v>630</v>
      </c>
      <c r="J30" s="12">
        <f t="shared" si="5"/>
        <v>6004</v>
      </c>
      <c r="L30" s="11">
        <f t="shared" si="0"/>
        <v>614.25</v>
      </c>
      <c r="M30" s="11">
        <f t="shared" si="1"/>
        <v>15.75</v>
      </c>
      <c r="N30" s="12">
        <f t="shared" si="6"/>
        <v>630</v>
      </c>
      <c r="P30" s="19"/>
      <c r="Q30" s="20">
        <f t="shared" si="7"/>
        <v>0</v>
      </c>
      <c r="S30" s="21">
        <v>20</v>
      </c>
      <c r="T30" s="20">
        <f t="shared" si="3"/>
        <v>-609.48717948717945</v>
      </c>
    </row>
    <row r="31" spans="2:20" s="18" customFormat="1" ht="18" customHeight="1" thickBot="1">
      <c r="B31" s="12">
        <v>29</v>
      </c>
      <c r="C31" s="12">
        <v>2766</v>
      </c>
      <c r="D31" s="12">
        <v>30</v>
      </c>
      <c r="E31" s="15">
        <v>14000</v>
      </c>
      <c r="F31" s="27">
        <f t="shared" si="4"/>
        <v>3840</v>
      </c>
      <c r="G31" s="17">
        <v>392</v>
      </c>
      <c r="H31" s="12"/>
      <c r="I31" s="12">
        <v>460</v>
      </c>
      <c r="J31" s="12">
        <f t="shared" si="5"/>
        <v>3618</v>
      </c>
      <c r="L31" s="11">
        <f t="shared" si="0"/>
        <v>448.5</v>
      </c>
      <c r="M31" s="11">
        <f t="shared" si="1"/>
        <v>11.5</v>
      </c>
      <c r="N31" s="12">
        <f t="shared" si="6"/>
        <v>460</v>
      </c>
      <c r="P31" s="19">
        <v>200</v>
      </c>
      <c r="Q31" s="20">
        <f t="shared" si="7"/>
        <v>-192</v>
      </c>
      <c r="S31" s="21">
        <v>2</v>
      </c>
      <c r="T31" s="20">
        <f t="shared" si="3"/>
        <v>-457.94871794871796</v>
      </c>
    </row>
    <row r="32" spans="2:20" s="18" customFormat="1" ht="18" customHeight="1" thickBot="1">
      <c r="B32" s="12">
        <v>30</v>
      </c>
      <c r="C32" s="12">
        <v>2386</v>
      </c>
      <c r="D32" s="12">
        <v>0</v>
      </c>
      <c r="E32" s="15"/>
      <c r="F32" s="28">
        <f t="shared" si="4"/>
        <v>6226</v>
      </c>
      <c r="G32" s="17">
        <v>188</v>
      </c>
      <c r="H32" s="12"/>
      <c r="I32" s="12"/>
      <c r="J32" s="12">
        <f t="shared" si="5"/>
        <v>2574</v>
      </c>
      <c r="L32" s="11">
        <f t="shared" si="0"/>
        <v>0</v>
      </c>
      <c r="M32" s="11">
        <f t="shared" si="1"/>
        <v>0</v>
      </c>
      <c r="N32" s="12">
        <f t="shared" si="6"/>
        <v>0</v>
      </c>
      <c r="P32" s="19"/>
      <c r="Q32" s="20">
        <f t="shared" si="7"/>
        <v>0</v>
      </c>
      <c r="S32" s="21"/>
      <c r="T32" s="20">
        <f t="shared" si="3"/>
        <v>0</v>
      </c>
    </row>
    <row r="33" spans="2:20" ht="18" customHeight="1">
      <c r="B33" s="13" t="s">
        <v>15</v>
      </c>
      <c r="C33" s="13">
        <f>SUM(C3:C32)</f>
        <v>88032</v>
      </c>
      <c r="D33" s="13">
        <f>SUM(D3:D32)</f>
        <v>1063</v>
      </c>
      <c r="E33" s="13">
        <f>SUM(E3:E32)</f>
        <v>87743</v>
      </c>
      <c r="F33" s="13" t="s">
        <v>15</v>
      </c>
      <c r="G33" s="13">
        <f>SUM(G3:G32)</f>
        <v>42928</v>
      </c>
      <c r="H33" s="13">
        <f>SUM(H3:H32)</f>
        <v>4958</v>
      </c>
      <c r="I33" s="13">
        <f>SUM(I3:I32)</f>
        <v>3600</v>
      </c>
      <c r="J33" s="13">
        <f>SUM(J3:J32)</f>
        <v>139518</v>
      </c>
      <c r="L33" s="14">
        <f t="shared" ref="L33:N33" si="8">SUM(L3:L32)</f>
        <v>8344.0499999999993</v>
      </c>
      <c r="M33" s="14">
        <f t="shared" si="8"/>
        <v>213.95000000000016</v>
      </c>
      <c r="N33" s="13">
        <f t="shared" si="8"/>
        <v>8558</v>
      </c>
      <c r="P33" s="13"/>
      <c r="Q33" s="13"/>
      <c r="S33" s="13"/>
      <c r="T33" s="13"/>
    </row>
  </sheetData>
  <mergeCells count="2">
    <mergeCell ref="P1:Q1"/>
    <mergeCell ref="S1:T1"/>
  </mergeCells>
  <conditionalFormatting sqref="L3:N32">
    <cfRule type="cellIs" dxfId="19" priority="5" operator="notEqual">
      <formula>0</formula>
    </cfRule>
  </conditionalFormatting>
  <conditionalFormatting sqref="Q3:Q32">
    <cfRule type="cellIs" dxfId="18" priority="3" operator="greaterThan">
      <formula>0</formula>
    </cfRule>
    <cfRule type="cellIs" dxfId="17" priority="4" operator="lessThan">
      <formula>0</formula>
    </cfRule>
  </conditionalFormatting>
  <conditionalFormatting sqref="T3:T32">
    <cfRule type="cellIs" dxfId="16" priority="1" operator="greaterThan">
      <formula>0</formula>
    </cfRule>
    <cfRule type="cellIs" dxfId="15" priority="2" operator="less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T33"/>
  <sheetViews>
    <sheetView rightToLeft="1" zoomScaleNormal="100" workbookViewId="0">
      <pane ySplit="2" topLeftCell="A3" activePane="bottomLeft" state="frozen"/>
      <selection pane="bottomLeft" activeCell="S14" sqref="S14"/>
    </sheetView>
  </sheetViews>
  <sheetFormatPr defaultColWidth="9.140625" defaultRowHeight="18" customHeight="1"/>
  <cols>
    <col min="1" max="2" width="4.5703125" style="10" customWidth="1"/>
    <col min="3" max="3" width="12.85546875" style="10" customWidth="1"/>
    <col min="4" max="4" width="10.5703125" style="10" customWidth="1"/>
    <col min="5" max="5" width="10.140625" style="10" bestFit="1" customWidth="1"/>
    <col min="6" max="6" width="8.140625" style="10" bestFit="1" customWidth="1"/>
    <col min="7" max="7" width="7.7109375" style="10" bestFit="1" customWidth="1"/>
    <col min="8" max="8" width="6" style="10" bestFit="1" customWidth="1"/>
    <col min="9" max="9" width="8" style="10" bestFit="1" customWidth="1"/>
    <col min="10" max="10" width="9.140625" style="10"/>
    <col min="11" max="11" width="4.5703125" style="10" customWidth="1"/>
    <col min="12" max="12" width="9.7109375" style="10" customWidth="1"/>
    <col min="13" max="13" width="11.140625" style="10" customWidth="1"/>
    <col min="14" max="14" width="8.5703125" style="10" customWidth="1"/>
    <col min="15" max="15" width="5" style="10" customWidth="1"/>
    <col min="16" max="16" width="7.85546875" style="10" bestFit="1" customWidth="1"/>
    <col min="17" max="17" width="10.42578125" style="10" bestFit="1" customWidth="1"/>
    <col min="18" max="18" width="3.7109375" style="10" customWidth="1"/>
    <col min="19" max="19" width="9.42578125" style="10" customWidth="1"/>
    <col min="20" max="20" width="10.42578125" style="10" bestFit="1" customWidth="1"/>
    <col min="21" max="21" width="31.85546875" style="10" bestFit="1" customWidth="1"/>
    <col min="22" max="16384" width="9.140625" style="10"/>
  </cols>
  <sheetData>
    <row r="1" spans="2:20" s="1" customFormat="1" ht="18" customHeight="1" thickBot="1">
      <c r="C1" s="2" t="s">
        <v>16</v>
      </c>
      <c r="D1" s="3"/>
      <c r="F1" s="1" t="s">
        <v>0</v>
      </c>
      <c r="P1" s="31" t="s">
        <v>1</v>
      </c>
      <c r="Q1" s="31"/>
      <c r="S1" s="31" t="s">
        <v>2</v>
      </c>
      <c r="T1" s="31"/>
    </row>
    <row r="2" spans="2:20" s="1" customFormat="1" ht="32.25" thickBot="1">
      <c r="B2" s="4" t="s">
        <v>17</v>
      </c>
      <c r="C2" s="4" t="s">
        <v>3</v>
      </c>
      <c r="D2" s="4" t="s">
        <v>4</v>
      </c>
      <c r="E2" s="5" t="s">
        <v>5</v>
      </c>
      <c r="F2" s="6">
        <f>مارس!F32</f>
        <v>6226</v>
      </c>
      <c r="G2" s="7" t="s">
        <v>6</v>
      </c>
      <c r="H2" s="4" t="s">
        <v>7</v>
      </c>
      <c r="I2" s="4" t="s">
        <v>8</v>
      </c>
      <c r="J2" s="4" t="s">
        <v>9</v>
      </c>
      <c r="L2" s="8" t="s">
        <v>10</v>
      </c>
      <c r="M2" s="8" t="s">
        <v>11</v>
      </c>
      <c r="N2" s="9" t="s">
        <v>12</v>
      </c>
      <c r="P2" s="8" t="s">
        <v>13</v>
      </c>
      <c r="Q2" s="9" t="s">
        <v>14</v>
      </c>
      <c r="S2" s="8" t="s">
        <v>13</v>
      </c>
      <c r="T2" s="9" t="s">
        <v>14</v>
      </c>
    </row>
    <row r="3" spans="2:20" s="18" customFormat="1" ht="18" customHeight="1">
      <c r="B3" s="12">
        <v>1</v>
      </c>
      <c r="C3" s="12">
        <v>1250</v>
      </c>
      <c r="D3" s="12">
        <v>20</v>
      </c>
      <c r="E3" s="15">
        <v>5000</v>
      </c>
      <c r="F3" s="16">
        <f>F2+C3-D3-E3</f>
        <v>2456</v>
      </c>
      <c r="G3" s="17">
        <v>1178</v>
      </c>
      <c r="H3" s="12">
        <v>624</v>
      </c>
      <c r="I3" s="12"/>
      <c r="J3" s="12">
        <f>C3+G3+H3+I3</f>
        <v>3052</v>
      </c>
      <c r="L3" s="11">
        <f t="shared" ref="L3:L32" si="0">(H3+I3)*0.975</f>
        <v>608.4</v>
      </c>
      <c r="M3" s="11">
        <f t="shared" ref="M3:M32" si="1">(H3+I3)-L3</f>
        <v>15.600000000000023</v>
      </c>
      <c r="N3" s="12">
        <f>SUM(L3:M3)</f>
        <v>624</v>
      </c>
      <c r="P3" s="19"/>
      <c r="Q3" s="20">
        <f t="shared" ref="Q3:Q19" si="2">IF(P3="",0,P3-G3)</f>
        <v>0</v>
      </c>
      <c r="S3" s="21"/>
      <c r="T3" s="20">
        <f t="shared" ref="T3:T32" si="3">IF(S3="",0,(S3-L3)/0.975)</f>
        <v>0</v>
      </c>
    </row>
    <row r="4" spans="2:20" s="18" customFormat="1" ht="18" customHeight="1">
      <c r="B4" s="12">
        <v>2</v>
      </c>
      <c r="C4" s="12">
        <v>2440</v>
      </c>
      <c r="D4" s="12">
        <v>354</v>
      </c>
      <c r="E4" s="15"/>
      <c r="F4" s="22">
        <f t="shared" ref="F4:F32" si="4">F3+C4-D4-E4</f>
        <v>4542</v>
      </c>
      <c r="G4" s="17">
        <v>1446</v>
      </c>
      <c r="H4" s="12">
        <v>228</v>
      </c>
      <c r="I4" s="12"/>
      <c r="J4" s="12">
        <f t="shared" ref="J4:J32" si="5">C4+G4+H4+I4</f>
        <v>4114</v>
      </c>
      <c r="L4" s="11">
        <f t="shared" si="0"/>
        <v>222.29999999999998</v>
      </c>
      <c r="M4" s="11">
        <f t="shared" si="1"/>
        <v>5.7000000000000171</v>
      </c>
      <c r="N4" s="12">
        <f t="shared" ref="N4:N32" si="6">SUM(L4:M4)</f>
        <v>228</v>
      </c>
      <c r="P4" s="19"/>
      <c r="Q4" s="20">
        <f t="shared" si="2"/>
        <v>0</v>
      </c>
      <c r="S4" s="21"/>
      <c r="T4" s="20">
        <f t="shared" si="3"/>
        <v>0</v>
      </c>
    </row>
    <row r="5" spans="2:20" s="18" customFormat="1" ht="18" customHeight="1">
      <c r="B5" s="12">
        <v>3</v>
      </c>
      <c r="C5" s="12">
        <v>2902</v>
      </c>
      <c r="D5" s="12">
        <v>0</v>
      </c>
      <c r="E5" s="15"/>
      <c r="F5" s="22">
        <f t="shared" si="4"/>
        <v>7444</v>
      </c>
      <c r="G5" s="17">
        <v>1150</v>
      </c>
      <c r="H5" s="12">
        <v>200</v>
      </c>
      <c r="I5" s="12"/>
      <c r="J5" s="12">
        <f t="shared" si="5"/>
        <v>4252</v>
      </c>
      <c r="L5" s="11">
        <f t="shared" si="0"/>
        <v>195</v>
      </c>
      <c r="M5" s="11">
        <f t="shared" si="1"/>
        <v>5</v>
      </c>
      <c r="N5" s="12">
        <f t="shared" si="6"/>
        <v>200</v>
      </c>
      <c r="P5" s="19"/>
      <c r="Q5" s="20">
        <f t="shared" si="2"/>
        <v>0</v>
      </c>
      <c r="S5" s="21">
        <v>100</v>
      </c>
      <c r="T5" s="20">
        <f t="shared" si="3"/>
        <v>-97.435897435897445</v>
      </c>
    </row>
    <row r="6" spans="2:20" s="18" customFormat="1" ht="18" customHeight="1">
      <c r="B6" s="12">
        <v>4</v>
      </c>
      <c r="C6" s="12">
        <v>4524</v>
      </c>
      <c r="D6" s="12">
        <v>20</v>
      </c>
      <c r="E6" s="15">
        <v>3200</v>
      </c>
      <c r="F6" s="22">
        <f t="shared" si="4"/>
        <v>8748</v>
      </c>
      <c r="G6" s="17">
        <v>1388</v>
      </c>
      <c r="H6" s="12"/>
      <c r="I6" s="12"/>
      <c r="J6" s="12">
        <f t="shared" si="5"/>
        <v>5912</v>
      </c>
      <c r="L6" s="11">
        <f t="shared" si="0"/>
        <v>0</v>
      </c>
      <c r="M6" s="11">
        <f t="shared" si="1"/>
        <v>0</v>
      </c>
      <c r="N6" s="12">
        <f t="shared" si="6"/>
        <v>0</v>
      </c>
      <c r="P6" s="19">
        <v>500</v>
      </c>
      <c r="Q6" s="20">
        <f t="shared" si="2"/>
        <v>-888</v>
      </c>
      <c r="S6" s="21"/>
      <c r="T6" s="20">
        <f t="shared" si="3"/>
        <v>0</v>
      </c>
    </row>
    <row r="7" spans="2:20" s="18" customFormat="1" ht="18" customHeight="1">
      <c r="B7" s="12">
        <v>5</v>
      </c>
      <c r="C7" s="12">
        <v>2928</v>
      </c>
      <c r="D7" s="12">
        <v>25</v>
      </c>
      <c r="E7" s="15"/>
      <c r="F7" s="22">
        <f t="shared" si="4"/>
        <v>11651</v>
      </c>
      <c r="G7" s="17">
        <v>1190</v>
      </c>
      <c r="H7" s="12"/>
      <c r="I7" s="12"/>
      <c r="J7" s="12">
        <f t="shared" si="5"/>
        <v>4118</v>
      </c>
      <c r="L7" s="11">
        <f t="shared" si="0"/>
        <v>0</v>
      </c>
      <c r="M7" s="11">
        <f t="shared" si="1"/>
        <v>0</v>
      </c>
      <c r="N7" s="12">
        <f t="shared" si="6"/>
        <v>0</v>
      </c>
      <c r="P7" s="19"/>
      <c r="Q7" s="20">
        <f t="shared" si="2"/>
        <v>0</v>
      </c>
      <c r="S7" s="21"/>
      <c r="T7" s="20">
        <f t="shared" si="3"/>
        <v>0</v>
      </c>
    </row>
    <row r="8" spans="2:20" s="18" customFormat="1" ht="18" customHeight="1">
      <c r="B8" s="12">
        <v>6</v>
      </c>
      <c r="C8" s="12">
        <v>2852</v>
      </c>
      <c r="D8" s="12">
        <v>0</v>
      </c>
      <c r="E8" s="15">
        <v>2000</v>
      </c>
      <c r="F8" s="22">
        <f t="shared" si="4"/>
        <v>12503</v>
      </c>
      <c r="G8" s="17">
        <v>3122</v>
      </c>
      <c r="H8" s="12">
        <v>156</v>
      </c>
      <c r="I8" s="12"/>
      <c r="J8" s="12">
        <f t="shared" si="5"/>
        <v>6130</v>
      </c>
      <c r="L8" s="11">
        <f t="shared" si="0"/>
        <v>152.1</v>
      </c>
      <c r="M8" s="11">
        <f t="shared" si="1"/>
        <v>3.9000000000000057</v>
      </c>
      <c r="N8" s="12">
        <f t="shared" si="6"/>
        <v>156</v>
      </c>
      <c r="P8" s="19"/>
      <c r="Q8" s="20">
        <f t="shared" si="2"/>
        <v>0</v>
      </c>
      <c r="S8" s="21">
        <v>250</v>
      </c>
      <c r="T8" s="20">
        <f t="shared" si="3"/>
        <v>100.41025641025642</v>
      </c>
    </row>
    <row r="9" spans="2:20" s="18" customFormat="1" ht="18" customHeight="1">
      <c r="B9" s="12">
        <v>7</v>
      </c>
      <c r="C9" s="12">
        <v>2354</v>
      </c>
      <c r="D9" s="12">
        <v>0</v>
      </c>
      <c r="E9" s="15"/>
      <c r="F9" s="22">
        <f t="shared" si="4"/>
        <v>14857</v>
      </c>
      <c r="G9" s="17">
        <v>2710</v>
      </c>
      <c r="H9" s="12"/>
      <c r="I9" s="12"/>
      <c r="J9" s="12">
        <f t="shared" si="5"/>
        <v>5064</v>
      </c>
      <c r="L9" s="11">
        <f t="shared" si="0"/>
        <v>0</v>
      </c>
      <c r="M9" s="11">
        <f t="shared" si="1"/>
        <v>0</v>
      </c>
      <c r="N9" s="12">
        <f t="shared" si="6"/>
        <v>0</v>
      </c>
      <c r="P9" s="19">
        <v>400</v>
      </c>
      <c r="Q9" s="20">
        <f t="shared" si="2"/>
        <v>-2310</v>
      </c>
      <c r="S9" s="21"/>
      <c r="T9" s="20">
        <f t="shared" si="3"/>
        <v>0</v>
      </c>
    </row>
    <row r="10" spans="2:20" s="18" customFormat="1" ht="18" customHeight="1">
      <c r="B10" s="12">
        <v>8</v>
      </c>
      <c r="C10" s="12">
        <v>4232</v>
      </c>
      <c r="D10" s="12">
        <v>20</v>
      </c>
      <c r="E10" s="15">
        <v>17000</v>
      </c>
      <c r="F10" s="22">
        <f t="shared" si="4"/>
        <v>2069</v>
      </c>
      <c r="G10" s="17">
        <v>1236</v>
      </c>
      <c r="H10" s="12">
        <v>168</v>
      </c>
      <c r="I10" s="12">
        <v>500</v>
      </c>
      <c r="J10" s="12">
        <f t="shared" si="5"/>
        <v>6136</v>
      </c>
      <c r="L10" s="11">
        <f t="shared" si="0"/>
        <v>651.29999999999995</v>
      </c>
      <c r="M10" s="11">
        <f t="shared" si="1"/>
        <v>16.700000000000045</v>
      </c>
      <c r="N10" s="12">
        <f t="shared" si="6"/>
        <v>668</v>
      </c>
      <c r="P10" s="19"/>
      <c r="Q10" s="20">
        <f t="shared" si="2"/>
        <v>0</v>
      </c>
      <c r="S10" s="21"/>
      <c r="T10" s="20">
        <f t="shared" si="3"/>
        <v>0</v>
      </c>
    </row>
    <row r="11" spans="2:20" s="18" customFormat="1" ht="18" customHeight="1">
      <c r="B11" s="12">
        <v>9</v>
      </c>
      <c r="C11" s="12">
        <v>2126</v>
      </c>
      <c r="D11" s="12">
        <v>0</v>
      </c>
      <c r="E11" s="15"/>
      <c r="F11" s="22">
        <f t="shared" si="4"/>
        <v>4195</v>
      </c>
      <c r="G11" s="17">
        <v>2560</v>
      </c>
      <c r="H11" s="12">
        <v>410</v>
      </c>
      <c r="I11" s="12"/>
      <c r="J11" s="12">
        <f t="shared" si="5"/>
        <v>5096</v>
      </c>
      <c r="L11" s="11">
        <f t="shared" si="0"/>
        <v>399.75</v>
      </c>
      <c r="M11" s="11">
        <f t="shared" si="1"/>
        <v>10.25</v>
      </c>
      <c r="N11" s="12">
        <f t="shared" si="6"/>
        <v>410</v>
      </c>
      <c r="P11" s="19"/>
      <c r="Q11" s="20">
        <f t="shared" si="2"/>
        <v>0</v>
      </c>
      <c r="S11" s="21"/>
      <c r="T11" s="20">
        <f t="shared" si="3"/>
        <v>0</v>
      </c>
    </row>
    <row r="12" spans="2:20" s="18" customFormat="1" ht="18" customHeight="1">
      <c r="B12" s="12">
        <v>10</v>
      </c>
      <c r="C12" s="12">
        <v>2852</v>
      </c>
      <c r="D12" s="12">
        <v>20</v>
      </c>
      <c r="E12" s="15">
        <v>4000</v>
      </c>
      <c r="F12" s="22">
        <f t="shared" si="4"/>
        <v>3027</v>
      </c>
      <c r="G12" s="17">
        <v>1316</v>
      </c>
      <c r="H12" s="12"/>
      <c r="I12" s="12"/>
      <c r="J12" s="12">
        <f t="shared" si="5"/>
        <v>4168</v>
      </c>
      <c r="L12" s="11">
        <f t="shared" si="0"/>
        <v>0</v>
      </c>
      <c r="M12" s="11">
        <f t="shared" si="1"/>
        <v>0</v>
      </c>
      <c r="N12" s="12">
        <f t="shared" si="6"/>
        <v>0</v>
      </c>
      <c r="P12" s="19">
        <v>525</v>
      </c>
      <c r="Q12" s="20">
        <f t="shared" si="2"/>
        <v>-791</v>
      </c>
      <c r="S12" s="21"/>
      <c r="T12" s="20">
        <f t="shared" si="3"/>
        <v>0</v>
      </c>
    </row>
    <row r="13" spans="2:20" s="18" customFormat="1" ht="18" customHeight="1">
      <c r="B13" s="12">
        <v>11</v>
      </c>
      <c r="C13" s="12">
        <v>2884</v>
      </c>
      <c r="D13" s="12">
        <v>0</v>
      </c>
      <c r="E13" s="15"/>
      <c r="F13" s="22">
        <f t="shared" si="4"/>
        <v>5911</v>
      </c>
      <c r="G13" s="17">
        <v>1578</v>
      </c>
      <c r="H13" s="12">
        <v>554</v>
      </c>
      <c r="I13" s="12"/>
      <c r="J13" s="12">
        <f t="shared" si="5"/>
        <v>5016</v>
      </c>
      <c r="L13" s="11">
        <f t="shared" si="0"/>
        <v>540.15</v>
      </c>
      <c r="M13" s="11">
        <f t="shared" si="1"/>
        <v>13.850000000000023</v>
      </c>
      <c r="N13" s="12">
        <f t="shared" si="6"/>
        <v>554</v>
      </c>
      <c r="P13" s="19"/>
      <c r="Q13" s="20">
        <f t="shared" si="2"/>
        <v>0</v>
      </c>
      <c r="S13" s="21">
        <v>56.55</v>
      </c>
      <c r="T13" s="20">
        <f t="shared" si="3"/>
        <v>-496</v>
      </c>
    </row>
    <row r="14" spans="2:20" s="18" customFormat="1" ht="18" customHeight="1">
      <c r="B14" s="12">
        <v>12</v>
      </c>
      <c r="C14" s="23">
        <v>1476</v>
      </c>
      <c r="D14" s="23">
        <v>0</v>
      </c>
      <c r="E14" s="24"/>
      <c r="F14" s="25">
        <f t="shared" si="4"/>
        <v>7387</v>
      </c>
      <c r="G14" s="26">
        <v>2000</v>
      </c>
      <c r="H14" s="23"/>
      <c r="I14" s="23"/>
      <c r="J14" s="23">
        <f t="shared" si="5"/>
        <v>3476</v>
      </c>
      <c r="L14" s="11">
        <f t="shared" si="0"/>
        <v>0</v>
      </c>
      <c r="M14" s="11">
        <f t="shared" si="1"/>
        <v>0</v>
      </c>
      <c r="N14" s="12">
        <f t="shared" si="6"/>
        <v>0</v>
      </c>
      <c r="P14" s="19"/>
      <c r="Q14" s="20">
        <f t="shared" si="2"/>
        <v>0</v>
      </c>
      <c r="S14" s="21"/>
      <c r="T14" s="20">
        <f t="shared" si="3"/>
        <v>0</v>
      </c>
    </row>
    <row r="15" spans="2:20" s="18" customFormat="1" ht="18" customHeight="1">
      <c r="B15" s="12">
        <v>13</v>
      </c>
      <c r="C15" s="23">
        <v>2476</v>
      </c>
      <c r="D15" s="23">
        <v>0</v>
      </c>
      <c r="E15" s="24">
        <v>2300</v>
      </c>
      <c r="F15" s="25">
        <f t="shared" si="4"/>
        <v>7563</v>
      </c>
      <c r="G15" s="26">
        <v>1606</v>
      </c>
      <c r="H15" s="23"/>
      <c r="I15" s="23"/>
      <c r="J15" s="23">
        <f t="shared" si="5"/>
        <v>4082</v>
      </c>
      <c r="L15" s="11">
        <f t="shared" si="0"/>
        <v>0</v>
      </c>
      <c r="M15" s="11">
        <f t="shared" si="1"/>
        <v>0</v>
      </c>
      <c r="N15" s="12">
        <f t="shared" si="6"/>
        <v>0</v>
      </c>
      <c r="P15" s="19">
        <v>750</v>
      </c>
      <c r="Q15" s="20">
        <f t="shared" si="2"/>
        <v>-856</v>
      </c>
      <c r="S15" s="21"/>
      <c r="T15" s="20">
        <f t="shared" si="3"/>
        <v>0</v>
      </c>
    </row>
    <row r="16" spans="2:20" s="18" customFormat="1" ht="18" customHeight="1">
      <c r="B16" s="12">
        <v>14</v>
      </c>
      <c r="C16" s="12">
        <v>1708</v>
      </c>
      <c r="D16" s="12">
        <v>350</v>
      </c>
      <c r="E16" s="15"/>
      <c r="F16" s="22">
        <f t="shared" si="4"/>
        <v>8921</v>
      </c>
      <c r="G16" s="17">
        <v>718</v>
      </c>
      <c r="H16" s="12"/>
      <c r="I16" s="12">
        <v>300</v>
      </c>
      <c r="J16" s="12">
        <f t="shared" si="5"/>
        <v>2726</v>
      </c>
      <c r="L16" s="11">
        <f t="shared" si="0"/>
        <v>292.5</v>
      </c>
      <c r="M16" s="11">
        <f t="shared" si="1"/>
        <v>7.5</v>
      </c>
      <c r="N16" s="12">
        <f t="shared" si="6"/>
        <v>300</v>
      </c>
      <c r="P16" s="19"/>
      <c r="Q16" s="20">
        <f t="shared" si="2"/>
        <v>0</v>
      </c>
      <c r="S16" s="21"/>
      <c r="T16" s="20">
        <f t="shared" si="3"/>
        <v>0</v>
      </c>
    </row>
    <row r="17" spans="2:20" s="18" customFormat="1" ht="18" customHeight="1">
      <c r="B17" s="12">
        <v>15</v>
      </c>
      <c r="C17" s="12">
        <v>2722</v>
      </c>
      <c r="D17" s="12">
        <v>20</v>
      </c>
      <c r="E17" s="15">
        <v>10000</v>
      </c>
      <c r="F17" s="22">
        <f t="shared" si="4"/>
        <v>1623</v>
      </c>
      <c r="G17" s="17">
        <v>396</v>
      </c>
      <c r="H17" s="12"/>
      <c r="I17" s="12"/>
      <c r="J17" s="12">
        <f t="shared" si="5"/>
        <v>3118</v>
      </c>
      <c r="L17" s="11">
        <f t="shared" si="0"/>
        <v>0</v>
      </c>
      <c r="M17" s="11">
        <f t="shared" si="1"/>
        <v>0</v>
      </c>
      <c r="N17" s="12">
        <f t="shared" si="6"/>
        <v>0</v>
      </c>
      <c r="P17" s="19">
        <v>1520</v>
      </c>
      <c r="Q17" s="20">
        <f t="shared" si="2"/>
        <v>1124</v>
      </c>
      <c r="S17" s="21"/>
      <c r="T17" s="20">
        <f t="shared" si="3"/>
        <v>0</v>
      </c>
    </row>
    <row r="18" spans="2:20" s="18" customFormat="1" ht="18" customHeight="1">
      <c r="B18" s="12">
        <v>16</v>
      </c>
      <c r="C18" s="12">
        <v>1510</v>
      </c>
      <c r="D18" s="12">
        <v>70</v>
      </c>
      <c r="E18" s="15"/>
      <c r="F18" s="22">
        <f t="shared" si="4"/>
        <v>3063</v>
      </c>
      <c r="G18" s="17">
        <v>1456</v>
      </c>
      <c r="H18" s="12">
        <v>456</v>
      </c>
      <c r="I18" s="12"/>
      <c r="J18" s="12">
        <f t="shared" si="5"/>
        <v>3422</v>
      </c>
      <c r="L18" s="11">
        <f t="shared" si="0"/>
        <v>444.59999999999997</v>
      </c>
      <c r="M18" s="11">
        <f t="shared" si="1"/>
        <v>11.400000000000034</v>
      </c>
      <c r="N18" s="12">
        <f t="shared" si="6"/>
        <v>456</v>
      </c>
      <c r="P18" s="19"/>
      <c r="Q18" s="20">
        <f t="shared" si="2"/>
        <v>0</v>
      </c>
      <c r="S18" s="21"/>
      <c r="T18" s="20">
        <f t="shared" si="3"/>
        <v>0</v>
      </c>
    </row>
    <row r="19" spans="2:20" s="18" customFormat="1" ht="18" customHeight="1">
      <c r="B19" s="12">
        <v>17</v>
      </c>
      <c r="C19" s="12">
        <v>2238</v>
      </c>
      <c r="D19" s="12">
        <v>0</v>
      </c>
      <c r="E19" s="15"/>
      <c r="F19" s="22">
        <f t="shared" si="4"/>
        <v>5301</v>
      </c>
      <c r="G19" s="17">
        <v>934</v>
      </c>
      <c r="H19" s="12"/>
      <c r="I19" s="12"/>
      <c r="J19" s="12">
        <f t="shared" si="5"/>
        <v>3172</v>
      </c>
      <c r="L19" s="11">
        <f t="shared" si="0"/>
        <v>0</v>
      </c>
      <c r="M19" s="11">
        <f t="shared" si="1"/>
        <v>0</v>
      </c>
      <c r="N19" s="12">
        <f t="shared" si="6"/>
        <v>0</v>
      </c>
      <c r="P19" s="19">
        <v>2500</v>
      </c>
      <c r="Q19" s="20">
        <f t="shared" si="2"/>
        <v>1566</v>
      </c>
      <c r="S19" s="21"/>
      <c r="T19" s="20">
        <f t="shared" si="3"/>
        <v>0</v>
      </c>
    </row>
    <row r="20" spans="2:20" s="18" customFormat="1" ht="18" customHeight="1">
      <c r="B20" s="12">
        <v>18</v>
      </c>
      <c r="C20" s="12">
        <v>2000</v>
      </c>
      <c r="D20" s="12">
        <v>20</v>
      </c>
      <c r="E20" s="15">
        <v>6000</v>
      </c>
      <c r="F20" s="22">
        <f t="shared" si="4"/>
        <v>1281</v>
      </c>
      <c r="G20" s="17">
        <v>920</v>
      </c>
      <c r="H20" s="12"/>
      <c r="I20" s="12">
        <v>560</v>
      </c>
      <c r="J20" s="12">
        <f t="shared" si="5"/>
        <v>3480</v>
      </c>
      <c r="L20" s="11">
        <f t="shared" si="0"/>
        <v>546</v>
      </c>
      <c r="M20" s="11">
        <f t="shared" si="1"/>
        <v>14</v>
      </c>
      <c r="N20" s="12">
        <f t="shared" si="6"/>
        <v>560</v>
      </c>
      <c r="P20" s="19"/>
      <c r="Q20" s="20">
        <f>IF(P20="",0,P20-G20)</f>
        <v>0</v>
      </c>
      <c r="S20" s="21"/>
      <c r="T20" s="20">
        <f t="shared" si="3"/>
        <v>0</v>
      </c>
    </row>
    <row r="21" spans="2:20" s="18" customFormat="1" ht="18" customHeight="1">
      <c r="B21" s="12">
        <v>19</v>
      </c>
      <c r="C21" s="12">
        <v>1716</v>
      </c>
      <c r="D21" s="12">
        <v>0</v>
      </c>
      <c r="E21" s="15"/>
      <c r="F21" s="22">
        <f t="shared" si="4"/>
        <v>2997</v>
      </c>
      <c r="G21" s="17">
        <v>1084</v>
      </c>
      <c r="H21" s="12"/>
      <c r="I21" s="12"/>
      <c r="J21" s="12">
        <f t="shared" si="5"/>
        <v>2800</v>
      </c>
      <c r="L21" s="11">
        <f t="shared" si="0"/>
        <v>0</v>
      </c>
      <c r="M21" s="11">
        <f t="shared" si="1"/>
        <v>0</v>
      </c>
      <c r="N21" s="12">
        <f t="shared" si="6"/>
        <v>0</v>
      </c>
      <c r="P21" s="19"/>
      <c r="Q21" s="20">
        <f t="shared" ref="Q21:Q32" si="7">IF(P21="",0,P21-G21)</f>
        <v>0</v>
      </c>
      <c r="S21" s="21"/>
      <c r="T21" s="20">
        <f t="shared" si="3"/>
        <v>0</v>
      </c>
    </row>
    <row r="22" spans="2:20" s="18" customFormat="1" ht="18" customHeight="1">
      <c r="B22" s="12">
        <v>20</v>
      </c>
      <c r="C22" s="12">
        <v>2360</v>
      </c>
      <c r="D22" s="12">
        <v>0</v>
      </c>
      <c r="E22" s="15"/>
      <c r="F22" s="22">
        <f t="shared" si="4"/>
        <v>5357</v>
      </c>
      <c r="G22" s="17">
        <v>2048</v>
      </c>
      <c r="H22" s="12">
        <v>780</v>
      </c>
      <c r="I22" s="12"/>
      <c r="J22" s="12">
        <f t="shared" si="5"/>
        <v>5188</v>
      </c>
      <c r="L22" s="11">
        <f t="shared" si="0"/>
        <v>760.5</v>
      </c>
      <c r="M22" s="11">
        <f t="shared" si="1"/>
        <v>19.5</v>
      </c>
      <c r="N22" s="12">
        <f t="shared" si="6"/>
        <v>780</v>
      </c>
      <c r="P22" s="19"/>
      <c r="Q22" s="20">
        <f t="shared" si="7"/>
        <v>0</v>
      </c>
      <c r="S22" s="21"/>
      <c r="T22" s="20">
        <f t="shared" si="3"/>
        <v>0</v>
      </c>
    </row>
    <row r="23" spans="2:20" s="18" customFormat="1" ht="18" customHeight="1">
      <c r="B23" s="12">
        <v>21</v>
      </c>
      <c r="C23" s="12">
        <v>2878</v>
      </c>
      <c r="D23" s="12">
        <v>0</v>
      </c>
      <c r="E23" s="15"/>
      <c r="F23" s="22">
        <f t="shared" si="4"/>
        <v>8235</v>
      </c>
      <c r="G23" s="17">
        <v>842</v>
      </c>
      <c r="H23" s="12">
        <v>296</v>
      </c>
      <c r="I23" s="12"/>
      <c r="J23" s="12">
        <f t="shared" si="5"/>
        <v>4016</v>
      </c>
      <c r="L23" s="11">
        <f t="shared" si="0"/>
        <v>288.59999999999997</v>
      </c>
      <c r="M23" s="11">
        <f t="shared" si="1"/>
        <v>7.4000000000000341</v>
      </c>
      <c r="N23" s="12">
        <f t="shared" si="6"/>
        <v>296</v>
      </c>
      <c r="P23" s="19">
        <v>250</v>
      </c>
      <c r="Q23" s="20">
        <f t="shared" si="7"/>
        <v>-592</v>
      </c>
      <c r="S23" s="21"/>
      <c r="T23" s="20">
        <f t="shared" si="3"/>
        <v>0</v>
      </c>
    </row>
    <row r="24" spans="2:20" s="18" customFormat="1" ht="18" customHeight="1">
      <c r="B24" s="12">
        <v>22</v>
      </c>
      <c r="C24" s="12">
        <v>3958</v>
      </c>
      <c r="D24" s="12">
        <v>20</v>
      </c>
      <c r="E24" s="15"/>
      <c r="F24" s="22">
        <f t="shared" si="4"/>
        <v>12173</v>
      </c>
      <c r="G24" s="17">
        <v>376</v>
      </c>
      <c r="H24" s="12"/>
      <c r="I24" s="12">
        <v>250</v>
      </c>
      <c r="J24" s="12">
        <f t="shared" si="5"/>
        <v>4584</v>
      </c>
      <c r="L24" s="11">
        <f t="shared" si="0"/>
        <v>243.75</v>
      </c>
      <c r="M24" s="11">
        <f t="shared" si="1"/>
        <v>6.25</v>
      </c>
      <c r="N24" s="12">
        <f t="shared" si="6"/>
        <v>250</v>
      </c>
      <c r="P24" s="19"/>
      <c r="Q24" s="20">
        <f t="shared" si="7"/>
        <v>0</v>
      </c>
      <c r="S24" s="21">
        <v>25.254000000000001</v>
      </c>
      <c r="T24" s="20">
        <f t="shared" si="3"/>
        <v>-224.09846153846155</v>
      </c>
    </row>
    <row r="25" spans="2:20" s="18" customFormat="1" ht="18" customHeight="1">
      <c r="B25" s="12">
        <v>23</v>
      </c>
      <c r="C25" s="12">
        <v>4500</v>
      </c>
      <c r="D25" s="12">
        <v>30</v>
      </c>
      <c r="E25" s="15">
        <v>12500</v>
      </c>
      <c r="F25" s="22">
        <f t="shared" si="4"/>
        <v>4143</v>
      </c>
      <c r="G25" s="17">
        <v>1452</v>
      </c>
      <c r="H25" s="12"/>
      <c r="I25" s="12"/>
      <c r="J25" s="12">
        <f t="shared" si="5"/>
        <v>5952</v>
      </c>
      <c r="L25" s="11">
        <f t="shared" si="0"/>
        <v>0</v>
      </c>
      <c r="M25" s="11">
        <f t="shared" si="1"/>
        <v>0</v>
      </c>
      <c r="N25" s="12">
        <f t="shared" si="6"/>
        <v>0</v>
      </c>
      <c r="P25" s="19">
        <v>894</v>
      </c>
      <c r="Q25" s="20">
        <f t="shared" si="7"/>
        <v>-558</v>
      </c>
      <c r="S25" s="21"/>
      <c r="T25" s="20">
        <f t="shared" si="3"/>
        <v>0</v>
      </c>
    </row>
    <row r="26" spans="2:20" s="18" customFormat="1" ht="18" customHeight="1">
      <c r="B26" s="12">
        <v>24</v>
      </c>
      <c r="C26" s="12">
        <v>4100</v>
      </c>
      <c r="D26" s="12">
        <v>0</v>
      </c>
      <c r="E26" s="15"/>
      <c r="F26" s="22">
        <f t="shared" si="4"/>
        <v>8243</v>
      </c>
      <c r="G26" s="17">
        <v>1712</v>
      </c>
      <c r="H26" s="12">
        <v>196</v>
      </c>
      <c r="I26" s="12">
        <v>400</v>
      </c>
      <c r="J26" s="12">
        <f t="shared" si="5"/>
        <v>6408</v>
      </c>
      <c r="L26" s="11">
        <f t="shared" si="0"/>
        <v>581.1</v>
      </c>
      <c r="M26" s="11">
        <f t="shared" si="1"/>
        <v>14.899999999999977</v>
      </c>
      <c r="N26" s="12">
        <f t="shared" si="6"/>
        <v>596</v>
      </c>
      <c r="P26" s="19"/>
      <c r="Q26" s="20">
        <f t="shared" si="7"/>
        <v>0</v>
      </c>
      <c r="S26" s="21"/>
      <c r="T26" s="20">
        <f t="shared" si="3"/>
        <v>0</v>
      </c>
    </row>
    <row r="27" spans="2:20" s="18" customFormat="1" ht="18" customHeight="1">
      <c r="B27" s="12">
        <v>25</v>
      </c>
      <c r="C27" s="12">
        <v>5798</v>
      </c>
      <c r="D27" s="12">
        <v>35</v>
      </c>
      <c r="E27" s="15"/>
      <c r="F27" s="22">
        <f t="shared" si="4"/>
        <v>14006</v>
      </c>
      <c r="G27" s="17">
        <v>2626</v>
      </c>
      <c r="H27" s="12">
        <v>178</v>
      </c>
      <c r="I27" s="12"/>
      <c r="J27" s="12">
        <f t="shared" si="5"/>
        <v>8602</v>
      </c>
      <c r="L27" s="11">
        <f t="shared" si="0"/>
        <v>173.54999999999998</v>
      </c>
      <c r="M27" s="11">
        <f t="shared" si="1"/>
        <v>4.4500000000000171</v>
      </c>
      <c r="N27" s="12">
        <f t="shared" si="6"/>
        <v>178</v>
      </c>
      <c r="P27" s="19"/>
      <c r="Q27" s="20">
        <f t="shared" si="7"/>
        <v>0</v>
      </c>
      <c r="S27" s="21"/>
      <c r="T27" s="20">
        <f t="shared" si="3"/>
        <v>0</v>
      </c>
    </row>
    <row r="28" spans="2:20" s="18" customFormat="1" ht="18" customHeight="1">
      <c r="B28" s="12">
        <v>26</v>
      </c>
      <c r="C28" s="12">
        <v>3108</v>
      </c>
      <c r="D28" s="12">
        <v>500</v>
      </c>
      <c r="E28" s="15">
        <v>12000</v>
      </c>
      <c r="F28" s="22">
        <f t="shared" si="4"/>
        <v>4614</v>
      </c>
      <c r="G28" s="17">
        <v>1648</v>
      </c>
      <c r="H28" s="12">
        <v>790</v>
      </c>
      <c r="I28" s="12"/>
      <c r="J28" s="12">
        <f t="shared" si="5"/>
        <v>5546</v>
      </c>
      <c r="L28" s="11">
        <f t="shared" si="0"/>
        <v>770.25</v>
      </c>
      <c r="M28" s="11">
        <f t="shared" si="1"/>
        <v>19.75</v>
      </c>
      <c r="N28" s="12">
        <f t="shared" si="6"/>
        <v>790</v>
      </c>
      <c r="P28" s="19">
        <v>55</v>
      </c>
      <c r="Q28" s="20">
        <f t="shared" si="7"/>
        <v>-1593</v>
      </c>
      <c r="S28" s="21"/>
      <c r="T28" s="20">
        <f t="shared" si="3"/>
        <v>0</v>
      </c>
    </row>
    <row r="29" spans="2:20" s="18" customFormat="1" ht="18" customHeight="1">
      <c r="B29" s="12">
        <v>27</v>
      </c>
      <c r="C29" s="12">
        <v>6020</v>
      </c>
      <c r="D29" s="12">
        <v>0</v>
      </c>
      <c r="E29" s="15"/>
      <c r="F29" s="22">
        <f t="shared" si="4"/>
        <v>10634</v>
      </c>
      <c r="G29" s="17">
        <v>1774</v>
      </c>
      <c r="H29" s="12"/>
      <c r="I29" s="12">
        <v>700</v>
      </c>
      <c r="J29" s="12">
        <f t="shared" si="5"/>
        <v>8494</v>
      </c>
      <c r="L29" s="11">
        <f t="shared" si="0"/>
        <v>682.5</v>
      </c>
      <c r="M29" s="11">
        <f t="shared" si="1"/>
        <v>17.5</v>
      </c>
      <c r="N29" s="12">
        <f t="shared" si="6"/>
        <v>700</v>
      </c>
      <c r="P29" s="19"/>
      <c r="Q29" s="20">
        <f t="shared" si="7"/>
        <v>0</v>
      </c>
      <c r="S29" s="21">
        <v>250.22200000000001</v>
      </c>
      <c r="T29" s="20">
        <f t="shared" si="3"/>
        <v>-443.36205128205131</v>
      </c>
    </row>
    <row r="30" spans="2:20" s="18" customFormat="1" ht="18" customHeight="1">
      <c r="B30" s="12">
        <v>28</v>
      </c>
      <c r="C30" s="12">
        <v>3070</v>
      </c>
      <c r="D30" s="12">
        <v>0</v>
      </c>
      <c r="E30" s="15"/>
      <c r="F30" s="22">
        <f t="shared" si="4"/>
        <v>13704</v>
      </c>
      <c r="G30" s="17">
        <v>2304</v>
      </c>
      <c r="H30" s="12"/>
      <c r="I30" s="12"/>
      <c r="J30" s="12">
        <f t="shared" si="5"/>
        <v>5374</v>
      </c>
      <c r="L30" s="11">
        <f t="shared" si="0"/>
        <v>0</v>
      </c>
      <c r="M30" s="11">
        <f t="shared" si="1"/>
        <v>0</v>
      </c>
      <c r="N30" s="12">
        <f t="shared" si="6"/>
        <v>0</v>
      </c>
      <c r="P30" s="19"/>
      <c r="Q30" s="20">
        <f t="shared" si="7"/>
        <v>0</v>
      </c>
      <c r="S30" s="21"/>
      <c r="T30" s="20">
        <f t="shared" si="3"/>
        <v>0</v>
      </c>
    </row>
    <row r="31" spans="2:20" s="18" customFormat="1" ht="18" customHeight="1" thickBot="1">
      <c r="B31" s="12">
        <v>29</v>
      </c>
      <c r="C31" s="12">
        <v>2766</v>
      </c>
      <c r="D31" s="12">
        <v>30</v>
      </c>
      <c r="E31" s="15">
        <v>14000</v>
      </c>
      <c r="F31" s="27">
        <f t="shared" si="4"/>
        <v>2440</v>
      </c>
      <c r="G31" s="17">
        <v>392</v>
      </c>
      <c r="H31" s="12"/>
      <c r="I31" s="12"/>
      <c r="J31" s="12">
        <f t="shared" si="5"/>
        <v>3158</v>
      </c>
      <c r="L31" s="11">
        <f t="shared" si="0"/>
        <v>0</v>
      </c>
      <c r="M31" s="11">
        <f t="shared" si="1"/>
        <v>0</v>
      </c>
      <c r="N31" s="12">
        <f t="shared" si="6"/>
        <v>0</v>
      </c>
      <c r="P31" s="19">
        <v>450</v>
      </c>
      <c r="Q31" s="20">
        <f t="shared" si="7"/>
        <v>58</v>
      </c>
      <c r="S31" s="21"/>
      <c r="T31" s="20">
        <f t="shared" si="3"/>
        <v>0</v>
      </c>
    </row>
    <row r="32" spans="2:20" s="18" customFormat="1" ht="18" customHeight="1" thickBot="1">
      <c r="B32" s="12">
        <v>30</v>
      </c>
      <c r="C32" s="12">
        <v>2386</v>
      </c>
      <c r="D32" s="12">
        <v>0</v>
      </c>
      <c r="E32" s="15"/>
      <c r="F32" s="28">
        <f t="shared" si="4"/>
        <v>4826</v>
      </c>
      <c r="G32" s="17">
        <v>188</v>
      </c>
      <c r="H32" s="12"/>
      <c r="I32" s="12"/>
      <c r="J32" s="12">
        <f t="shared" si="5"/>
        <v>2574</v>
      </c>
      <c r="L32" s="11">
        <f t="shared" si="0"/>
        <v>0</v>
      </c>
      <c r="M32" s="11">
        <f t="shared" si="1"/>
        <v>0</v>
      </c>
      <c r="N32" s="12">
        <f t="shared" si="6"/>
        <v>0</v>
      </c>
      <c r="P32" s="19"/>
      <c r="Q32" s="20">
        <f t="shared" si="7"/>
        <v>0</v>
      </c>
      <c r="S32" s="21"/>
      <c r="T32" s="20">
        <f t="shared" si="3"/>
        <v>0</v>
      </c>
    </row>
    <row r="33" spans="2:20" ht="18" customHeight="1">
      <c r="B33" s="13" t="s">
        <v>15</v>
      </c>
      <c r="C33" s="13">
        <f>SUM(C3:C32)</f>
        <v>88134</v>
      </c>
      <c r="D33" s="13">
        <f>SUM(D3:D32)</f>
        <v>1534</v>
      </c>
      <c r="E33" s="13">
        <f>SUM(E3:E32)</f>
        <v>88000</v>
      </c>
      <c r="F33" s="13" t="s">
        <v>15</v>
      </c>
      <c r="G33" s="13">
        <f>SUM(G3:G32)</f>
        <v>43350</v>
      </c>
      <c r="H33" s="13">
        <f>SUM(H3:H32)</f>
        <v>5036</v>
      </c>
      <c r="I33" s="13">
        <f>SUM(I3:I32)</f>
        <v>2710</v>
      </c>
      <c r="J33" s="13">
        <f>SUM(J3:J32)</f>
        <v>139230</v>
      </c>
      <c r="L33" s="14">
        <f t="shared" ref="L33:N33" si="8">SUM(L3:L32)</f>
        <v>7552.35</v>
      </c>
      <c r="M33" s="14">
        <f t="shared" si="8"/>
        <v>193.65000000000018</v>
      </c>
      <c r="N33" s="13">
        <f t="shared" si="8"/>
        <v>7746</v>
      </c>
      <c r="P33" s="13"/>
      <c r="Q33" s="13"/>
      <c r="S33" s="13"/>
      <c r="T33" s="13"/>
    </row>
  </sheetData>
  <mergeCells count="2">
    <mergeCell ref="P1:Q1"/>
    <mergeCell ref="S1:T1"/>
  </mergeCells>
  <conditionalFormatting sqref="L3:N32">
    <cfRule type="cellIs" dxfId="14" priority="5" operator="notEqual">
      <formula>0</formula>
    </cfRule>
  </conditionalFormatting>
  <conditionalFormatting sqref="Q3:Q32">
    <cfRule type="cellIs" dxfId="13" priority="3" operator="greaterThan">
      <formula>0</formula>
    </cfRule>
    <cfRule type="cellIs" dxfId="12" priority="4" operator="lessThan">
      <formula>0</formula>
    </cfRule>
  </conditionalFormatting>
  <conditionalFormatting sqref="T3:T32">
    <cfRule type="cellIs" dxfId="11" priority="1" operator="greaterThan">
      <formula>0</formula>
    </cfRule>
    <cfRule type="cellIs" dxfId="10" priority="2" operator="less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T33"/>
  <sheetViews>
    <sheetView rightToLeft="1" zoomScaleNormal="100" workbookViewId="0">
      <pane ySplit="2" topLeftCell="A21" activePane="bottomLeft" state="frozen"/>
      <selection pane="bottomLeft" activeCell="S12" sqref="S12"/>
    </sheetView>
  </sheetViews>
  <sheetFormatPr defaultColWidth="9.140625" defaultRowHeight="18" customHeight="1"/>
  <cols>
    <col min="1" max="2" width="4.5703125" style="10" customWidth="1"/>
    <col min="3" max="3" width="12.85546875" style="10" customWidth="1"/>
    <col min="4" max="4" width="10.5703125" style="10" customWidth="1"/>
    <col min="5" max="5" width="10.140625" style="10" bestFit="1" customWidth="1"/>
    <col min="6" max="6" width="8.140625" style="10" bestFit="1" customWidth="1"/>
    <col min="7" max="7" width="7.7109375" style="10" bestFit="1" customWidth="1"/>
    <col min="8" max="8" width="6" style="10" bestFit="1" customWidth="1"/>
    <col min="9" max="9" width="8" style="10" bestFit="1" customWidth="1"/>
    <col min="10" max="10" width="9.140625" style="10"/>
    <col min="11" max="11" width="4.5703125" style="10" customWidth="1"/>
    <col min="12" max="12" width="9.7109375" style="10" customWidth="1"/>
    <col min="13" max="13" width="11.140625" style="10" customWidth="1"/>
    <col min="14" max="14" width="8.5703125" style="10" customWidth="1"/>
    <col min="15" max="15" width="5" style="10" customWidth="1"/>
    <col min="16" max="16" width="7.85546875" style="10" bestFit="1" customWidth="1"/>
    <col min="17" max="17" width="10.42578125" style="10" bestFit="1" customWidth="1"/>
    <col min="18" max="18" width="3.7109375" style="10" customWidth="1"/>
    <col min="19" max="19" width="9.42578125" style="10" customWidth="1"/>
    <col min="20" max="20" width="10.42578125" style="10" bestFit="1" customWidth="1"/>
    <col min="21" max="21" width="31.85546875" style="10" bestFit="1" customWidth="1"/>
    <col min="22" max="16384" width="9.140625" style="10"/>
  </cols>
  <sheetData>
    <row r="1" spans="2:20" s="1" customFormat="1" ht="18" customHeight="1" thickBot="1">
      <c r="C1" s="2" t="s">
        <v>16</v>
      </c>
      <c r="D1" s="3"/>
      <c r="F1" s="1" t="s">
        <v>0</v>
      </c>
      <c r="P1" s="31" t="s">
        <v>1</v>
      </c>
      <c r="Q1" s="31"/>
      <c r="S1" s="31" t="s">
        <v>2</v>
      </c>
      <c r="T1" s="31"/>
    </row>
    <row r="2" spans="2:20" s="1" customFormat="1" ht="32.25" thickBot="1">
      <c r="B2" s="4" t="s">
        <v>17</v>
      </c>
      <c r="C2" s="4" t="s">
        <v>3</v>
      </c>
      <c r="D2" s="4" t="s">
        <v>4</v>
      </c>
      <c r="E2" s="5" t="s">
        <v>5</v>
      </c>
      <c r="F2" s="6">
        <f>ابريل!F32</f>
        <v>4826</v>
      </c>
      <c r="G2" s="7" t="s">
        <v>6</v>
      </c>
      <c r="H2" s="4" t="s">
        <v>7</v>
      </c>
      <c r="I2" s="4" t="s">
        <v>8</v>
      </c>
      <c r="J2" s="4" t="s">
        <v>9</v>
      </c>
      <c r="L2" s="8" t="s">
        <v>10</v>
      </c>
      <c r="M2" s="8" t="s">
        <v>11</v>
      </c>
      <c r="N2" s="9" t="s">
        <v>12</v>
      </c>
      <c r="P2" s="8" t="s">
        <v>13</v>
      </c>
      <c r="Q2" s="9" t="s">
        <v>14</v>
      </c>
      <c r="S2" s="8" t="s">
        <v>13</v>
      </c>
      <c r="T2" s="9" t="s">
        <v>14</v>
      </c>
    </row>
    <row r="3" spans="2:20" s="18" customFormat="1" ht="18" customHeight="1">
      <c r="B3" s="12">
        <v>1</v>
      </c>
      <c r="C3" s="12">
        <v>1250</v>
      </c>
      <c r="D3" s="12">
        <v>20</v>
      </c>
      <c r="E3" s="15">
        <v>8050</v>
      </c>
      <c r="F3" s="16">
        <f>F2+C3-D3-E3</f>
        <v>-1994</v>
      </c>
      <c r="G3" s="17">
        <v>1178</v>
      </c>
      <c r="H3" s="12">
        <v>624</v>
      </c>
      <c r="I3" s="12"/>
      <c r="J3" s="12">
        <f>C3+G3+H3+I3</f>
        <v>3052</v>
      </c>
      <c r="L3" s="11">
        <f t="shared" ref="L3:L32" si="0">(H3+I3)*0.975</f>
        <v>608.4</v>
      </c>
      <c r="M3" s="11">
        <f t="shared" ref="M3:M32" si="1">(H3+I3)-L3</f>
        <v>15.600000000000023</v>
      </c>
      <c r="N3" s="12">
        <f>SUM(L3:M3)</f>
        <v>624</v>
      </c>
      <c r="P3" s="19"/>
      <c r="Q3" s="20">
        <f t="shared" ref="Q3:Q19" si="2">IF(P3="",0,P3-G3)</f>
        <v>0</v>
      </c>
      <c r="S3" s="21"/>
      <c r="T3" s="20">
        <f t="shared" ref="T3:T32" si="3">IF(S3="",0,(S3-L3)/0.975)</f>
        <v>0</v>
      </c>
    </row>
    <row r="4" spans="2:20" s="18" customFormat="1" ht="18" customHeight="1">
      <c r="B4" s="12">
        <v>2</v>
      </c>
      <c r="C4" s="12">
        <v>2440</v>
      </c>
      <c r="D4" s="12">
        <v>354</v>
      </c>
      <c r="E4" s="15"/>
      <c r="F4" s="22">
        <f t="shared" ref="F4:F32" si="4">F3+C4-D4-E4</f>
        <v>92</v>
      </c>
      <c r="G4" s="17">
        <v>1446</v>
      </c>
      <c r="H4" s="12">
        <v>228</v>
      </c>
      <c r="I4" s="12"/>
      <c r="J4" s="12">
        <f t="shared" ref="J4:J32" si="5">C4+G4+H4+I4</f>
        <v>4114</v>
      </c>
      <c r="L4" s="11">
        <f t="shared" si="0"/>
        <v>222.29999999999998</v>
      </c>
      <c r="M4" s="11">
        <f t="shared" si="1"/>
        <v>5.7000000000000171</v>
      </c>
      <c r="N4" s="12">
        <f t="shared" ref="N4:N32" si="6">SUM(L4:M4)</f>
        <v>228</v>
      </c>
      <c r="P4" s="19"/>
      <c r="Q4" s="20">
        <f t="shared" si="2"/>
        <v>0</v>
      </c>
      <c r="S4" s="21"/>
      <c r="T4" s="20">
        <f t="shared" si="3"/>
        <v>0</v>
      </c>
    </row>
    <row r="5" spans="2:20" s="18" customFormat="1" ht="18" customHeight="1">
      <c r="B5" s="12">
        <v>3</v>
      </c>
      <c r="C5" s="12">
        <v>2902</v>
      </c>
      <c r="D5" s="12">
        <v>0</v>
      </c>
      <c r="E5" s="15"/>
      <c r="F5" s="22">
        <f t="shared" si="4"/>
        <v>2994</v>
      </c>
      <c r="G5" s="17">
        <v>1150</v>
      </c>
      <c r="H5" s="12">
        <v>180</v>
      </c>
      <c r="I5" s="12"/>
      <c r="J5" s="12">
        <f t="shared" si="5"/>
        <v>4232</v>
      </c>
      <c r="L5" s="11">
        <f t="shared" si="0"/>
        <v>175.5</v>
      </c>
      <c r="M5" s="11">
        <f t="shared" si="1"/>
        <v>4.5</v>
      </c>
      <c r="N5" s="12">
        <f t="shared" si="6"/>
        <v>180</v>
      </c>
      <c r="P5" s="19">
        <v>50</v>
      </c>
      <c r="Q5" s="20">
        <f t="shared" si="2"/>
        <v>-1100</v>
      </c>
      <c r="S5" s="21"/>
      <c r="T5" s="20">
        <f t="shared" si="3"/>
        <v>0</v>
      </c>
    </row>
    <row r="6" spans="2:20" s="18" customFormat="1" ht="18" customHeight="1">
      <c r="B6" s="12">
        <v>4</v>
      </c>
      <c r="C6" s="12">
        <v>4524</v>
      </c>
      <c r="D6" s="12">
        <v>20</v>
      </c>
      <c r="E6" s="15">
        <v>6242</v>
      </c>
      <c r="F6" s="22">
        <f t="shared" si="4"/>
        <v>1256</v>
      </c>
      <c r="G6" s="17">
        <v>1388</v>
      </c>
      <c r="H6" s="12"/>
      <c r="I6" s="12"/>
      <c r="J6" s="12">
        <f t="shared" si="5"/>
        <v>5912</v>
      </c>
      <c r="L6" s="11">
        <f t="shared" si="0"/>
        <v>0</v>
      </c>
      <c r="M6" s="11">
        <f t="shared" si="1"/>
        <v>0</v>
      </c>
      <c r="N6" s="12">
        <f t="shared" si="6"/>
        <v>0</v>
      </c>
      <c r="P6" s="19"/>
      <c r="Q6" s="20">
        <f t="shared" si="2"/>
        <v>0</v>
      </c>
      <c r="S6" s="21"/>
      <c r="T6" s="20">
        <f t="shared" si="3"/>
        <v>0</v>
      </c>
    </row>
    <row r="7" spans="2:20" s="18" customFormat="1" ht="18" customHeight="1">
      <c r="B7" s="12">
        <v>5</v>
      </c>
      <c r="C7" s="12">
        <v>2928</v>
      </c>
      <c r="D7" s="12">
        <v>25</v>
      </c>
      <c r="E7" s="15"/>
      <c r="F7" s="22">
        <f t="shared" si="4"/>
        <v>4159</v>
      </c>
      <c r="G7" s="17">
        <v>1190</v>
      </c>
      <c r="H7" s="12"/>
      <c r="I7" s="12"/>
      <c r="J7" s="12">
        <f t="shared" si="5"/>
        <v>4118</v>
      </c>
      <c r="L7" s="11">
        <f t="shared" si="0"/>
        <v>0</v>
      </c>
      <c r="M7" s="11">
        <f t="shared" si="1"/>
        <v>0</v>
      </c>
      <c r="N7" s="12">
        <f t="shared" si="6"/>
        <v>0</v>
      </c>
      <c r="P7" s="19"/>
      <c r="Q7" s="20">
        <f t="shared" si="2"/>
        <v>0</v>
      </c>
      <c r="S7" s="21"/>
      <c r="T7" s="20">
        <f t="shared" si="3"/>
        <v>0</v>
      </c>
    </row>
    <row r="8" spans="2:20" s="18" customFormat="1" ht="18" customHeight="1">
      <c r="B8" s="12">
        <v>6</v>
      </c>
      <c r="C8" s="12">
        <v>2852</v>
      </c>
      <c r="D8" s="12">
        <v>0</v>
      </c>
      <c r="E8" s="15"/>
      <c r="F8" s="22">
        <f t="shared" si="4"/>
        <v>7011</v>
      </c>
      <c r="G8" s="17">
        <v>2000</v>
      </c>
      <c r="H8" s="12"/>
      <c r="I8" s="12"/>
      <c r="J8" s="12">
        <f t="shared" si="5"/>
        <v>4852</v>
      </c>
      <c r="L8" s="11">
        <f t="shared" si="0"/>
        <v>0</v>
      </c>
      <c r="M8" s="11">
        <f t="shared" si="1"/>
        <v>0</v>
      </c>
      <c r="N8" s="12">
        <f t="shared" si="6"/>
        <v>0</v>
      </c>
      <c r="P8" s="19"/>
      <c r="Q8" s="20">
        <f t="shared" si="2"/>
        <v>0</v>
      </c>
      <c r="S8" s="21"/>
      <c r="T8" s="20">
        <f t="shared" si="3"/>
        <v>0</v>
      </c>
    </row>
    <row r="9" spans="2:20" s="18" customFormat="1" ht="18" customHeight="1">
      <c r="B9" s="12">
        <v>7</v>
      </c>
      <c r="C9" s="12">
        <v>2354</v>
      </c>
      <c r="D9" s="12">
        <v>0</v>
      </c>
      <c r="E9" s="15"/>
      <c r="F9" s="22">
        <f t="shared" si="4"/>
        <v>9365</v>
      </c>
      <c r="G9" s="17">
        <v>2710</v>
      </c>
      <c r="H9" s="12"/>
      <c r="I9" s="12"/>
      <c r="J9" s="12">
        <f t="shared" si="5"/>
        <v>5064</v>
      </c>
      <c r="L9" s="11">
        <f t="shared" si="0"/>
        <v>0</v>
      </c>
      <c r="M9" s="11">
        <f t="shared" si="1"/>
        <v>0</v>
      </c>
      <c r="N9" s="12">
        <f t="shared" si="6"/>
        <v>0</v>
      </c>
      <c r="P9" s="19">
        <v>50</v>
      </c>
      <c r="Q9" s="20">
        <f t="shared" si="2"/>
        <v>-2660</v>
      </c>
      <c r="S9" s="21"/>
      <c r="T9" s="20">
        <f t="shared" si="3"/>
        <v>0</v>
      </c>
    </row>
    <row r="10" spans="2:20" s="18" customFormat="1" ht="18" customHeight="1">
      <c r="B10" s="12">
        <v>8</v>
      </c>
      <c r="C10" s="12">
        <v>4232</v>
      </c>
      <c r="D10" s="12">
        <v>20</v>
      </c>
      <c r="E10" s="15">
        <v>12613</v>
      </c>
      <c r="F10" s="22">
        <f t="shared" si="4"/>
        <v>964</v>
      </c>
      <c r="G10" s="17">
        <v>1236</v>
      </c>
      <c r="H10" s="12">
        <v>168</v>
      </c>
      <c r="I10" s="12"/>
      <c r="J10" s="12">
        <f t="shared" si="5"/>
        <v>5636</v>
      </c>
      <c r="L10" s="11">
        <f t="shared" si="0"/>
        <v>163.79999999999998</v>
      </c>
      <c r="M10" s="11">
        <f t="shared" si="1"/>
        <v>4.2000000000000171</v>
      </c>
      <c r="N10" s="12">
        <f t="shared" si="6"/>
        <v>168</v>
      </c>
      <c r="P10" s="19"/>
      <c r="Q10" s="20">
        <f t="shared" si="2"/>
        <v>0</v>
      </c>
      <c r="S10" s="21"/>
      <c r="T10" s="20">
        <f t="shared" si="3"/>
        <v>0</v>
      </c>
    </row>
    <row r="11" spans="2:20" s="18" customFormat="1" ht="18" customHeight="1">
      <c r="B11" s="12">
        <v>9</v>
      </c>
      <c r="C11" s="12">
        <v>2126</v>
      </c>
      <c r="D11" s="12">
        <v>0</v>
      </c>
      <c r="E11" s="15"/>
      <c r="F11" s="22">
        <f t="shared" si="4"/>
        <v>3090</v>
      </c>
      <c r="G11" s="17">
        <v>1142</v>
      </c>
      <c r="H11" s="12">
        <v>412</v>
      </c>
      <c r="I11" s="12"/>
      <c r="J11" s="12">
        <f t="shared" si="5"/>
        <v>3680</v>
      </c>
      <c r="L11" s="11">
        <f t="shared" si="0"/>
        <v>401.7</v>
      </c>
      <c r="M11" s="11">
        <f t="shared" si="1"/>
        <v>10.300000000000011</v>
      </c>
      <c r="N11" s="12">
        <f t="shared" si="6"/>
        <v>412</v>
      </c>
      <c r="P11" s="19"/>
      <c r="Q11" s="20">
        <f t="shared" si="2"/>
        <v>0</v>
      </c>
      <c r="S11" s="21">
        <v>25.3</v>
      </c>
      <c r="T11" s="20">
        <f t="shared" si="3"/>
        <v>-386.05128205128204</v>
      </c>
    </row>
    <row r="12" spans="2:20" s="18" customFormat="1" ht="18" customHeight="1">
      <c r="B12" s="12">
        <v>10</v>
      </c>
      <c r="C12" s="12">
        <v>2852</v>
      </c>
      <c r="D12" s="12">
        <v>20</v>
      </c>
      <c r="E12" s="15">
        <v>6338</v>
      </c>
      <c r="F12" s="22">
        <f t="shared" si="4"/>
        <v>-416</v>
      </c>
      <c r="G12" s="17">
        <v>1316</v>
      </c>
      <c r="H12" s="12"/>
      <c r="I12" s="12"/>
      <c r="J12" s="12">
        <f t="shared" si="5"/>
        <v>4168</v>
      </c>
      <c r="L12" s="11">
        <f t="shared" si="0"/>
        <v>0</v>
      </c>
      <c r="M12" s="11">
        <f t="shared" si="1"/>
        <v>0</v>
      </c>
      <c r="N12" s="12">
        <f t="shared" si="6"/>
        <v>0</v>
      </c>
      <c r="P12" s="19">
        <v>45</v>
      </c>
      <c r="Q12" s="20">
        <f t="shared" si="2"/>
        <v>-1271</v>
      </c>
      <c r="S12" s="21"/>
      <c r="T12" s="20">
        <f t="shared" si="3"/>
        <v>0</v>
      </c>
    </row>
    <row r="13" spans="2:20" s="18" customFormat="1" ht="18" customHeight="1">
      <c r="B13" s="12">
        <v>11</v>
      </c>
      <c r="C13" s="12">
        <v>2884</v>
      </c>
      <c r="D13" s="12">
        <v>0</v>
      </c>
      <c r="E13" s="15"/>
      <c r="F13" s="22">
        <f t="shared" si="4"/>
        <v>2468</v>
      </c>
      <c r="G13" s="17">
        <v>1578</v>
      </c>
      <c r="H13" s="12"/>
      <c r="I13" s="12">
        <v>420</v>
      </c>
      <c r="J13" s="12">
        <f t="shared" si="5"/>
        <v>4882</v>
      </c>
      <c r="L13" s="11">
        <f t="shared" si="0"/>
        <v>409.5</v>
      </c>
      <c r="M13" s="11">
        <f t="shared" si="1"/>
        <v>10.5</v>
      </c>
      <c r="N13" s="12">
        <f t="shared" si="6"/>
        <v>420</v>
      </c>
      <c r="P13" s="19"/>
      <c r="Q13" s="20">
        <f t="shared" si="2"/>
        <v>0</v>
      </c>
      <c r="S13" s="21">
        <v>650</v>
      </c>
      <c r="T13" s="20">
        <f t="shared" si="3"/>
        <v>246.66666666666669</v>
      </c>
    </row>
    <row r="14" spans="2:20" s="18" customFormat="1" ht="18" customHeight="1">
      <c r="B14" s="12">
        <v>12</v>
      </c>
      <c r="C14" s="23">
        <v>1476</v>
      </c>
      <c r="D14" s="23">
        <v>0</v>
      </c>
      <c r="E14" s="24"/>
      <c r="F14" s="25">
        <f t="shared" si="4"/>
        <v>3944</v>
      </c>
      <c r="G14" s="26">
        <v>2996</v>
      </c>
      <c r="H14" s="23"/>
      <c r="I14" s="23"/>
      <c r="J14" s="23">
        <f t="shared" si="5"/>
        <v>4472</v>
      </c>
      <c r="L14" s="11">
        <f t="shared" si="0"/>
        <v>0</v>
      </c>
      <c r="M14" s="11">
        <f t="shared" si="1"/>
        <v>0</v>
      </c>
      <c r="N14" s="12">
        <f t="shared" si="6"/>
        <v>0</v>
      </c>
      <c r="P14" s="19"/>
      <c r="Q14" s="20">
        <f t="shared" si="2"/>
        <v>0</v>
      </c>
      <c r="S14" s="21"/>
      <c r="T14" s="20">
        <f t="shared" si="3"/>
        <v>0</v>
      </c>
    </row>
    <row r="15" spans="2:20" s="18" customFormat="1" ht="18" customHeight="1">
      <c r="B15" s="12">
        <v>13</v>
      </c>
      <c r="C15" s="23">
        <v>2476</v>
      </c>
      <c r="D15" s="23">
        <v>0</v>
      </c>
      <c r="E15" s="24"/>
      <c r="F15" s="25">
        <f t="shared" si="4"/>
        <v>6420</v>
      </c>
      <c r="G15" s="26">
        <v>520</v>
      </c>
      <c r="H15" s="23"/>
      <c r="I15" s="23"/>
      <c r="J15" s="23">
        <f t="shared" si="5"/>
        <v>2996</v>
      </c>
      <c r="L15" s="11">
        <f t="shared" si="0"/>
        <v>0</v>
      </c>
      <c r="M15" s="11">
        <f t="shared" si="1"/>
        <v>0</v>
      </c>
      <c r="N15" s="12">
        <f t="shared" si="6"/>
        <v>0</v>
      </c>
      <c r="P15" s="19"/>
      <c r="Q15" s="20">
        <f t="shared" si="2"/>
        <v>0</v>
      </c>
      <c r="S15" s="21"/>
      <c r="T15" s="20">
        <f t="shared" si="3"/>
        <v>0</v>
      </c>
    </row>
    <row r="16" spans="2:20" s="18" customFormat="1" ht="18" customHeight="1">
      <c r="B16" s="12">
        <v>14</v>
      </c>
      <c r="C16" s="12">
        <v>1708</v>
      </c>
      <c r="D16" s="12">
        <v>350</v>
      </c>
      <c r="E16" s="15"/>
      <c r="F16" s="22">
        <f t="shared" si="4"/>
        <v>7778</v>
      </c>
      <c r="G16" s="17">
        <v>718</v>
      </c>
      <c r="H16" s="12"/>
      <c r="I16" s="12"/>
      <c r="J16" s="12">
        <f t="shared" si="5"/>
        <v>2426</v>
      </c>
      <c r="L16" s="11">
        <f t="shared" si="0"/>
        <v>0</v>
      </c>
      <c r="M16" s="11">
        <f t="shared" si="1"/>
        <v>0</v>
      </c>
      <c r="N16" s="12">
        <f t="shared" si="6"/>
        <v>0</v>
      </c>
      <c r="P16" s="19">
        <v>745</v>
      </c>
      <c r="Q16" s="20">
        <f t="shared" si="2"/>
        <v>27</v>
      </c>
      <c r="S16" s="21"/>
      <c r="T16" s="20">
        <f t="shared" si="3"/>
        <v>0</v>
      </c>
    </row>
    <row r="17" spans="2:20" s="18" customFormat="1" ht="18" customHeight="1">
      <c r="B17" s="12">
        <v>15</v>
      </c>
      <c r="C17" s="12">
        <v>2722</v>
      </c>
      <c r="D17" s="12">
        <v>20</v>
      </c>
      <c r="E17" s="15">
        <v>10000</v>
      </c>
      <c r="F17" s="22">
        <f t="shared" si="4"/>
        <v>480</v>
      </c>
      <c r="G17" s="17">
        <v>396</v>
      </c>
      <c r="H17" s="12"/>
      <c r="I17" s="12"/>
      <c r="J17" s="12">
        <f t="shared" si="5"/>
        <v>3118</v>
      </c>
      <c r="L17" s="11">
        <f t="shared" si="0"/>
        <v>0</v>
      </c>
      <c r="M17" s="11">
        <f t="shared" si="1"/>
        <v>0</v>
      </c>
      <c r="N17" s="12">
        <f t="shared" si="6"/>
        <v>0</v>
      </c>
      <c r="P17" s="19"/>
      <c r="Q17" s="20">
        <f t="shared" si="2"/>
        <v>0</v>
      </c>
      <c r="S17" s="21"/>
      <c r="T17" s="20">
        <f t="shared" si="3"/>
        <v>0</v>
      </c>
    </row>
    <row r="18" spans="2:20" s="18" customFormat="1" ht="18" customHeight="1">
      <c r="B18" s="12">
        <v>16</v>
      </c>
      <c r="C18" s="12">
        <v>1510</v>
      </c>
      <c r="D18" s="12">
        <v>70</v>
      </c>
      <c r="E18" s="15"/>
      <c r="F18" s="22">
        <f t="shared" si="4"/>
        <v>1920</v>
      </c>
      <c r="G18" s="17">
        <v>1456</v>
      </c>
      <c r="H18" s="12">
        <v>456</v>
      </c>
      <c r="I18" s="12"/>
      <c r="J18" s="12">
        <f t="shared" si="5"/>
        <v>3422</v>
      </c>
      <c r="L18" s="11">
        <f t="shared" si="0"/>
        <v>444.59999999999997</v>
      </c>
      <c r="M18" s="11">
        <f t="shared" si="1"/>
        <v>11.400000000000034</v>
      </c>
      <c r="N18" s="12">
        <f t="shared" si="6"/>
        <v>456</v>
      </c>
      <c r="P18" s="19"/>
      <c r="Q18" s="20">
        <f t="shared" si="2"/>
        <v>0</v>
      </c>
      <c r="S18" s="21"/>
      <c r="T18" s="20">
        <f t="shared" si="3"/>
        <v>0</v>
      </c>
    </row>
    <row r="19" spans="2:20" s="18" customFormat="1" ht="18" customHeight="1">
      <c r="B19" s="12">
        <v>17</v>
      </c>
      <c r="C19" s="12">
        <v>2238</v>
      </c>
      <c r="D19" s="12">
        <v>55</v>
      </c>
      <c r="E19" s="15"/>
      <c r="F19" s="22">
        <f t="shared" si="4"/>
        <v>4103</v>
      </c>
      <c r="G19" s="17">
        <v>934</v>
      </c>
      <c r="H19" s="12"/>
      <c r="I19" s="12"/>
      <c r="J19" s="12">
        <f t="shared" si="5"/>
        <v>3172</v>
      </c>
      <c r="L19" s="11">
        <f t="shared" si="0"/>
        <v>0</v>
      </c>
      <c r="M19" s="11">
        <f t="shared" si="1"/>
        <v>0</v>
      </c>
      <c r="N19" s="12">
        <f t="shared" si="6"/>
        <v>0</v>
      </c>
      <c r="P19" s="19"/>
      <c r="Q19" s="20">
        <f t="shared" si="2"/>
        <v>0</v>
      </c>
      <c r="S19" s="21"/>
      <c r="T19" s="20">
        <f t="shared" si="3"/>
        <v>0</v>
      </c>
    </row>
    <row r="20" spans="2:20" s="18" customFormat="1" ht="18" customHeight="1">
      <c r="B20" s="12">
        <v>18</v>
      </c>
      <c r="C20" s="12">
        <v>2236</v>
      </c>
      <c r="D20" s="12">
        <v>33</v>
      </c>
      <c r="E20" s="15">
        <v>6000</v>
      </c>
      <c r="F20" s="22">
        <f t="shared" si="4"/>
        <v>306</v>
      </c>
      <c r="G20" s="17">
        <v>920</v>
      </c>
      <c r="H20" s="12"/>
      <c r="I20" s="12"/>
      <c r="J20" s="12">
        <f t="shared" si="5"/>
        <v>3156</v>
      </c>
      <c r="L20" s="11">
        <f t="shared" si="0"/>
        <v>0</v>
      </c>
      <c r="M20" s="11">
        <f t="shared" si="1"/>
        <v>0</v>
      </c>
      <c r="N20" s="12">
        <f t="shared" si="6"/>
        <v>0</v>
      </c>
      <c r="P20" s="19">
        <v>54</v>
      </c>
      <c r="Q20" s="20">
        <f>IF(P20="",0,P20-G20)</f>
        <v>-866</v>
      </c>
      <c r="S20" s="21"/>
      <c r="T20" s="20">
        <f t="shared" si="3"/>
        <v>0</v>
      </c>
    </row>
    <row r="21" spans="2:20" s="18" customFormat="1" ht="18" customHeight="1">
      <c r="B21" s="12">
        <v>19</v>
      </c>
      <c r="C21" s="12">
        <v>1716</v>
      </c>
      <c r="D21" s="12">
        <v>0</v>
      </c>
      <c r="E21" s="15"/>
      <c r="F21" s="22">
        <f t="shared" si="4"/>
        <v>2022</v>
      </c>
      <c r="G21" s="17">
        <v>1084</v>
      </c>
      <c r="H21" s="12"/>
      <c r="I21" s="12"/>
      <c r="J21" s="12">
        <f t="shared" si="5"/>
        <v>2800</v>
      </c>
      <c r="L21" s="11">
        <f t="shared" si="0"/>
        <v>0</v>
      </c>
      <c r="M21" s="11">
        <f t="shared" si="1"/>
        <v>0</v>
      </c>
      <c r="N21" s="12">
        <f t="shared" si="6"/>
        <v>0</v>
      </c>
      <c r="P21" s="19"/>
      <c r="Q21" s="20">
        <f t="shared" ref="Q21:Q32" si="7">IF(P21="",0,P21-G21)</f>
        <v>0</v>
      </c>
      <c r="S21" s="21"/>
      <c r="T21" s="20">
        <f t="shared" si="3"/>
        <v>0</v>
      </c>
    </row>
    <row r="22" spans="2:20" s="18" customFormat="1" ht="18" customHeight="1">
      <c r="B22" s="12">
        <v>20</v>
      </c>
      <c r="C22" s="12">
        <v>1834</v>
      </c>
      <c r="D22" s="12">
        <v>0</v>
      </c>
      <c r="E22" s="15"/>
      <c r="F22" s="22">
        <f t="shared" si="4"/>
        <v>3856</v>
      </c>
      <c r="G22" s="17">
        <v>2048</v>
      </c>
      <c r="H22" s="12">
        <v>780</v>
      </c>
      <c r="I22" s="12"/>
      <c r="J22" s="12">
        <f t="shared" si="5"/>
        <v>4662</v>
      </c>
      <c r="L22" s="11">
        <f t="shared" si="0"/>
        <v>760.5</v>
      </c>
      <c r="M22" s="11">
        <f t="shared" si="1"/>
        <v>19.5</v>
      </c>
      <c r="N22" s="12">
        <f t="shared" si="6"/>
        <v>780</v>
      </c>
      <c r="P22" s="19"/>
      <c r="Q22" s="20">
        <f t="shared" si="7"/>
        <v>0</v>
      </c>
      <c r="S22" s="21"/>
      <c r="T22" s="20">
        <f t="shared" si="3"/>
        <v>0</v>
      </c>
    </row>
    <row r="23" spans="2:20" s="18" customFormat="1" ht="18" customHeight="1">
      <c r="B23" s="12">
        <v>21</v>
      </c>
      <c r="C23" s="12">
        <v>2878</v>
      </c>
      <c r="D23" s="12">
        <v>0</v>
      </c>
      <c r="E23" s="15"/>
      <c r="F23" s="22">
        <f t="shared" si="4"/>
        <v>6734</v>
      </c>
      <c r="G23" s="17">
        <v>842</v>
      </c>
      <c r="H23" s="12">
        <v>296</v>
      </c>
      <c r="I23" s="12"/>
      <c r="J23" s="12">
        <f t="shared" si="5"/>
        <v>4016</v>
      </c>
      <c r="L23" s="11">
        <f t="shared" si="0"/>
        <v>288.59999999999997</v>
      </c>
      <c r="M23" s="11">
        <f t="shared" si="1"/>
        <v>7.4000000000000341</v>
      </c>
      <c r="N23" s="12">
        <f t="shared" si="6"/>
        <v>296</v>
      </c>
      <c r="P23" s="19"/>
      <c r="Q23" s="20">
        <f t="shared" si="7"/>
        <v>0</v>
      </c>
      <c r="S23" s="21"/>
      <c r="T23" s="20">
        <f t="shared" si="3"/>
        <v>0</v>
      </c>
    </row>
    <row r="24" spans="2:20" s="18" customFormat="1" ht="18" customHeight="1">
      <c r="B24" s="12">
        <v>22</v>
      </c>
      <c r="C24" s="12">
        <v>3958</v>
      </c>
      <c r="D24" s="12">
        <v>12</v>
      </c>
      <c r="E24" s="15"/>
      <c r="F24" s="22">
        <f t="shared" si="4"/>
        <v>10680</v>
      </c>
      <c r="G24" s="17">
        <v>500</v>
      </c>
      <c r="H24" s="12"/>
      <c r="I24" s="12">
        <v>122</v>
      </c>
      <c r="J24" s="12">
        <f t="shared" si="5"/>
        <v>4580</v>
      </c>
      <c r="L24" s="11">
        <f t="shared" si="0"/>
        <v>118.95</v>
      </c>
      <c r="M24" s="11">
        <f t="shared" si="1"/>
        <v>3.0499999999999972</v>
      </c>
      <c r="N24" s="12">
        <f t="shared" si="6"/>
        <v>122</v>
      </c>
      <c r="P24" s="19">
        <v>26</v>
      </c>
      <c r="Q24" s="20">
        <f t="shared" si="7"/>
        <v>-474</v>
      </c>
      <c r="S24" s="21"/>
      <c r="T24" s="20">
        <f t="shared" si="3"/>
        <v>0</v>
      </c>
    </row>
    <row r="25" spans="2:20" s="18" customFormat="1" ht="18" customHeight="1">
      <c r="B25" s="12">
        <v>23</v>
      </c>
      <c r="C25" s="12">
        <v>4688</v>
      </c>
      <c r="D25" s="12">
        <v>13</v>
      </c>
      <c r="E25" s="15">
        <v>12500</v>
      </c>
      <c r="F25" s="22">
        <f t="shared" si="4"/>
        <v>2855</v>
      </c>
      <c r="G25" s="17">
        <v>1452</v>
      </c>
      <c r="H25" s="12"/>
      <c r="I25" s="12">
        <v>200</v>
      </c>
      <c r="J25" s="12">
        <f t="shared" si="5"/>
        <v>6340</v>
      </c>
      <c r="L25" s="11">
        <f t="shared" si="0"/>
        <v>195</v>
      </c>
      <c r="M25" s="11">
        <f t="shared" si="1"/>
        <v>5</v>
      </c>
      <c r="N25" s="12">
        <f t="shared" si="6"/>
        <v>200</v>
      </c>
      <c r="P25" s="19">
        <v>894</v>
      </c>
      <c r="Q25" s="20">
        <f t="shared" si="7"/>
        <v>-558</v>
      </c>
      <c r="S25" s="21">
        <v>75</v>
      </c>
      <c r="T25" s="20">
        <f t="shared" si="3"/>
        <v>-123.07692307692308</v>
      </c>
    </row>
    <row r="26" spans="2:20" s="18" customFormat="1" ht="18" customHeight="1">
      <c r="B26" s="12">
        <v>24</v>
      </c>
      <c r="C26" s="12">
        <v>4100</v>
      </c>
      <c r="D26" s="12">
        <v>0</v>
      </c>
      <c r="E26" s="15"/>
      <c r="F26" s="22">
        <f t="shared" si="4"/>
        <v>6955</v>
      </c>
      <c r="G26" s="17">
        <v>1712</v>
      </c>
      <c r="H26" s="12">
        <v>196</v>
      </c>
      <c r="I26" s="12"/>
      <c r="J26" s="12">
        <f t="shared" si="5"/>
        <v>6008</v>
      </c>
      <c r="L26" s="11">
        <f t="shared" si="0"/>
        <v>191.1</v>
      </c>
      <c r="M26" s="11">
        <f t="shared" si="1"/>
        <v>4.9000000000000057</v>
      </c>
      <c r="N26" s="12">
        <f t="shared" si="6"/>
        <v>196</v>
      </c>
      <c r="P26" s="19"/>
      <c r="Q26" s="20">
        <f t="shared" si="7"/>
        <v>0</v>
      </c>
      <c r="S26" s="21"/>
      <c r="T26" s="20">
        <f t="shared" si="3"/>
        <v>0</v>
      </c>
    </row>
    <row r="27" spans="2:20" s="18" customFormat="1" ht="18" customHeight="1">
      <c r="B27" s="12">
        <v>25</v>
      </c>
      <c r="C27" s="12">
        <v>5798</v>
      </c>
      <c r="D27" s="12">
        <v>35</v>
      </c>
      <c r="E27" s="15"/>
      <c r="F27" s="22">
        <f t="shared" si="4"/>
        <v>12718</v>
      </c>
      <c r="G27" s="17">
        <v>2626</v>
      </c>
      <c r="H27" s="12">
        <v>178</v>
      </c>
      <c r="I27" s="12">
        <v>325</v>
      </c>
      <c r="J27" s="12">
        <f t="shared" si="5"/>
        <v>8927</v>
      </c>
      <c r="L27" s="11">
        <f t="shared" si="0"/>
        <v>490.42500000000001</v>
      </c>
      <c r="M27" s="11">
        <f t="shared" si="1"/>
        <v>12.574999999999989</v>
      </c>
      <c r="N27" s="12">
        <f t="shared" si="6"/>
        <v>503</v>
      </c>
      <c r="P27" s="19"/>
      <c r="Q27" s="20">
        <f t="shared" si="7"/>
        <v>0</v>
      </c>
      <c r="S27" s="21"/>
      <c r="T27" s="20">
        <f t="shared" si="3"/>
        <v>0</v>
      </c>
    </row>
    <row r="28" spans="2:20" s="18" customFormat="1" ht="18" customHeight="1">
      <c r="B28" s="12">
        <v>26</v>
      </c>
      <c r="C28" s="12">
        <v>3108</v>
      </c>
      <c r="D28" s="12">
        <v>11</v>
      </c>
      <c r="E28" s="15">
        <v>12000</v>
      </c>
      <c r="F28" s="22">
        <f t="shared" si="4"/>
        <v>3815</v>
      </c>
      <c r="G28" s="17">
        <v>1648</v>
      </c>
      <c r="H28" s="12">
        <v>790</v>
      </c>
      <c r="I28" s="12"/>
      <c r="J28" s="12">
        <f t="shared" si="5"/>
        <v>5546</v>
      </c>
      <c r="L28" s="11">
        <f t="shared" si="0"/>
        <v>770.25</v>
      </c>
      <c r="M28" s="11">
        <f t="shared" si="1"/>
        <v>19.75</v>
      </c>
      <c r="N28" s="12">
        <f t="shared" si="6"/>
        <v>790</v>
      </c>
      <c r="P28" s="19">
        <v>254</v>
      </c>
      <c r="Q28" s="20">
        <f t="shared" si="7"/>
        <v>-1394</v>
      </c>
      <c r="S28" s="21"/>
      <c r="T28" s="20">
        <f t="shared" si="3"/>
        <v>0</v>
      </c>
    </row>
    <row r="29" spans="2:20" s="18" customFormat="1" ht="18" customHeight="1">
      <c r="B29" s="12">
        <v>27</v>
      </c>
      <c r="C29" s="12">
        <v>6020</v>
      </c>
      <c r="D29" s="12">
        <v>0</v>
      </c>
      <c r="E29" s="15"/>
      <c r="F29" s="22">
        <f t="shared" si="4"/>
        <v>9835</v>
      </c>
      <c r="G29" s="17">
        <v>500</v>
      </c>
      <c r="H29" s="12"/>
      <c r="I29" s="12">
        <v>500</v>
      </c>
      <c r="J29" s="12">
        <f t="shared" si="5"/>
        <v>7020</v>
      </c>
      <c r="L29" s="11">
        <f t="shared" si="0"/>
        <v>487.5</v>
      </c>
      <c r="M29" s="11">
        <f t="shared" si="1"/>
        <v>12.5</v>
      </c>
      <c r="N29" s="12">
        <f t="shared" si="6"/>
        <v>500</v>
      </c>
      <c r="P29" s="19"/>
      <c r="Q29" s="20">
        <f t="shared" si="7"/>
        <v>0</v>
      </c>
      <c r="S29" s="21">
        <v>45.6</v>
      </c>
      <c r="T29" s="20">
        <f t="shared" si="3"/>
        <v>-453.23076923076923</v>
      </c>
    </row>
    <row r="30" spans="2:20" s="18" customFormat="1" ht="18" customHeight="1">
      <c r="B30" s="12">
        <v>28</v>
      </c>
      <c r="C30" s="12">
        <v>3070</v>
      </c>
      <c r="D30" s="12">
        <v>0</v>
      </c>
      <c r="E30" s="15"/>
      <c r="F30" s="22">
        <f t="shared" si="4"/>
        <v>12905</v>
      </c>
      <c r="G30" s="17">
        <v>2304</v>
      </c>
      <c r="H30" s="12"/>
      <c r="I30" s="12"/>
      <c r="J30" s="12">
        <f t="shared" si="5"/>
        <v>5374</v>
      </c>
      <c r="L30" s="11">
        <f t="shared" si="0"/>
        <v>0</v>
      </c>
      <c r="M30" s="11">
        <f t="shared" si="1"/>
        <v>0</v>
      </c>
      <c r="N30" s="12">
        <f t="shared" si="6"/>
        <v>0</v>
      </c>
      <c r="P30" s="19"/>
      <c r="Q30" s="20">
        <f t="shared" si="7"/>
        <v>0</v>
      </c>
      <c r="S30" s="21"/>
      <c r="T30" s="20">
        <f t="shared" si="3"/>
        <v>0</v>
      </c>
    </row>
    <row r="31" spans="2:20" s="18" customFormat="1" ht="18" customHeight="1" thickBot="1">
      <c r="B31" s="12">
        <v>29</v>
      </c>
      <c r="C31" s="12">
        <v>2766</v>
      </c>
      <c r="D31" s="12">
        <v>45</v>
      </c>
      <c r="E31" s="15"/>
      <c r="F31" s="27">
        <f t="shared" si="4"/>
        <v>15626</v>
      </c>
      <c r="G31" s="17">
        <v>392</v>
      </c>
      <c r="H31" s="12"/>
      <c r="I31" s="12">
        <v>200</v>
      </c>
      <c r="J31" s="12">
        <f t="shared" si="5"/>
        <v>3358</v>
      </c>
      <c r="L31" s="11">
        <f t="shared" si="0"/>
        <v>195</v>
      </c>
      <c r="M31" s="11">
        <f t="shared" si="1"/>
        <v>5</v>
      </c>
      <c r="N31" s="12">
        <f t="shared" si="6"/>
        <v>200</v>
      </c>
      <c r="P31" s="19">
        <v>350</v>
      </c>
      <c r="Q31" s="20">
        <f t="shared" si="7"/>
        <v>-42</v>
      </c>
      <c r="S31" s="21">
        <v>25.36</v>
      </c>
      <c r="T31" s="20">
        <f t="shared" si="3"/>
        <v>-173.98974358974357</v>
      </c>
    </row>
    <row r="32" spans="2:20" s="18" customFormat="1" ht="18" customHeight="1" thickBot="1">
      <c r="B32" s="12">
        <v>30</v>
      </c>
      <c r="C32" s="12">
        <v>2386</v>
      </c>
      <c r="D32" s="12">
        <v>0</v>
      </c>
      <c r="E32" s="15"/>
      <c r="F32" s="28">
        <f t="shared" si="4"/>
        <v>18012</v>
      </c>
      <c r="G32" s="17">
        <v>188</v>
      </c>
      <c r="H32" s="12"/>
      <c r="I32" s="12"/>
      <c r="J32" s="12">
        <f t="shared" si="5"/>
        <v>2574</v>
      </c>
      <c r="L32" s="11">
        <f t="shared" si="0"/>
        <v>0</v>
      </c>
      <c r="M32" s="11">
        <f t="shared" si="1"/>
        <v>0</v>
      </c>
      <c r="N32" s="12">
        <f t="shared" si="6"/>
        <v>0</v>
      </c>
      <c r="P32" s="19"/>
      <c r="Q32" s="20">
        <f t="shared" si="7"/>
        <v>0</v>
      </c>
      <c r="S32" s="21"/>
      <c r="T32" s="20">
        <f t="shared" si="3"/>
        <v>0</v>
      </c>
    </row>
    <row r="33" spans="2:20" ht="18" customHeight="1">
      <c r="B33" s="13" t="s">
        <v>15</v>
      </c>
      <c r="C33" s="13">
        <f>SUM(C3:C32)</f>
        <v>88032</v>
      </c>
      <c r="D33" s="13">
        <f>SUM(D3:D32)</f>
        <v>1103</v>
      </c>
      <c r="E33" s="13">
        <f>SUM(E3:E32)</f>
        <v>73743</v>
      </c>
      <c r="F33" s="13" t="s">
        <v>15</v>
      </c>
      <c r="G33" s="13">
        <f>SUM(G3:G32)</f>
        <v>39570</v>
      </c>
      <c r="H33" s="13">
        <f>SUM(H3:H32)</f>
        <v>4308</v>
      </c>
      <c r="I33" s="13">
        <f>SUM(I3:I32)</f>
        <v>1767</v>
      </c>
      <c r="J33" s="13">
        <f>SUM(J3:J32)</f>
        <v>133677</v>
      </c>
      <c r="L33" s="14">
        <f t="shared" ref="L33:N33" si="8">SUM(L3:L32)</f>
        <v>5923.125</v>
      </c>
      <c r="M33" s="14">
        <f t="shared" si="8"/>
        <v>151.87500000000011</v>
      </c>
      <c r="N33" s="13">
        <f t="shared" si="8"/>
        <v>6075</v>
      </c>
      <c r="P33" s="13"/>
      <c r="Q33" s="13"/>
      <c r="S33" s="13"/>
      <c r="T33" s="13"/>
    </row>
  </sheetData>
  <mergeCells count="2">
    <mergeCell ref="P1:Q1"/>
    <mergeCell ref="S1:T1"/>
  </mergeCells>
  <conditionalFormatting sqref="L3:N32">
    <cfRule type="cellIs" dxfId="9" priority="5" operator="notEqual">
      <formula>0</formula>
    </cfRule>
  </conditionalFormatting>
  <conditionalFormatting sqref="Q3:Q32">
    <cfRule type="cellIs" dxfId="8" priority="3" operator="greaterThan">
      <formula>0</formula>
    </cfRule>
    <cfRule type="cellIs" dxfId="7" priority="4" operator="lessThan">
      <formula>0</formula>
    </cfRule>
  </conditionalFormatting>
  <conditionalFormatting sqref="T3:T32">
    <cfRule type="cellIs" dxfId="6" priority="1" operator="greaterThan">
      <formula>0</formula>
    </cfRule>
    <cfRule type="cellIs" dxfId="5" priority="2" operator="less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T33"/>
  <sheetViews>
    <sheetView rightToLeft="1" zoomScaleNormal="100" workbookViewId="0">
      <pane ySplit="2" topLeftCell="A3" activePane="bottomLeft" state="frozen"/>
      <selection pane="bottomLeft" activeCell="S4" sqref="S4"/>
    </sheetView>
  </sheetViews>
  <sheetFormatPr defaultColWidth="9.140625" defaultRowHeight="18" customHeight="1"/>
  <cols>
    <col min="1" max="2" width="4.5703125" style="10" customWidth="1"/>
    <col min="3" max="3" width="12.85546875" style="10" customWidth="1"/>
    <col min="4" max="4" width="10.5703125" style="10" customWidth="1"/>
    <col min="5" max="5" width="10.140625" style="10" bestFit="1" customWidth="1"/>
    <col min="6" max="6" width="8.140625" style="10" bestFit="1" customWidth="1"/>
    <col min="7" max="7" width="7.7109375" style="10" bestFit="1" customWidth="1"/>
    <col min="8" max="8" width="6" style="10" bestFit="1" customWidth="1"/>
    <col min="9" max="9" width="8" style="10" bestFit="1" customWidth="1"/>
    <col min="10" max="10" width="9.140625" style="10"/>
    <col min="11" max="11" width="4.5703125" style="10" customWidth="1"/>
    <col min="12" max="12" width="9.7109375" style="10" customWidth="1"/>
    <col min="13" max="13" width="11.140625" style="10" customWidth="1"/>
    <col min="14" max="14" width="8.5703125" style="10" customWidth="1"/>
    <col min="15" max="15" width="5" style="10" customWidth="1"/>
    <col min="16" max="16" width="7.85546875" style="10" bestFit="1" customWidth="1"/>
    <col min="17" max="17" width="10.42578125" style="10" bestFit="1" customWidth="1"/>
    <col min="18" max="18" width="3.7109375" style="10" customWidth="1"/>
    <col min="19" max="19" width="9.42578125" style="10" customWidth="1"/>
    <col min="20" max="20" width="10.42578125" style="10" bestFit="1" customWidth="1"/>
    <col min="21" max="21" width="31.85546875" style="10" bestFit="1" customWidth="1"/>
    <col min="22" max="16384" width="9.140625" style="10"/>
  </cols>
  <sheetData>
    <row r="1" spans="2:20" s="1" customFormat="1" ht="18" customHeight="1" thickBot="1">
      <c r="C1" s="2" t="s">
        <v>16</v>
      </c>
      <c r="D1" s="3"/>
      <c r="F1" s="1" t="s">
        <v>0</v>
      </c>
      <c r="P1" s="31" t="s">
        <v>1</v>
      </c>
      <c r="Q1" s="31"/>
      <c r="S1" s="31" t="s">
        <v>2</v>
      </c>
      <c r="T1" s="31"/>
    </row>
    <row r="2" spans="2:20" s="1" customFormat="1" ht="32.25" thickBot="1">
      <c r="B2" s="4" t="s">
        <v>17</v>
      </c>
      <c r="C2" s="4" t="s">
        <v>3</v>
      </c>
      <c r="D2" s="4" t="s">
        <v>4</v>
      </c>
      <c r="E2" s="5" t="s">
        <v>5</v>
      </c>
      <c r="F2" s="6">
        <f>مايو!F32</f>
        <v>18012</v>
      </c>
      <c r="G2" s="7" t="s">
        <v>6</v>
      </c>
      <c r="H2" s="4" t="s">
        <v>7</v>
      </c>
      <c r="I2" s="4" t="s">
        <v>8</v>
      </c>
      <c r="J2" s="4" t="s">
        <v>9</v>
      </c>
      <c r="L2" s="8" t="s">
        <v>10</v>
      </c>
      <c r="M2" s="8" t="s">
        <v>11</v>
      </c>
      <c r="N2" s="9" t="s">
        <v>12</v>
      </c>
      <c r="P2" s="8" t="s">
        <v>13</v>
      </c>
      <c r="Q2" s="9" t="s">
        <v>14</v>
      </c>
      <c r="S2" s="8" t="s">
        <v>13</v>
      </c>
      <c r="T2" s="9" t="s">
        <v>14</v>
      </c>
    </row>
    <row r="3" spans="2:20" s="18" customFormat="1" ht="18" customHeight="1">
      <c r="B3" s="12">
        <v>1</v>
      </c>
      <c r="C3" s="12">
        <v>1250</v>
      </c>
      <c r="D3" s="12">
        <v>20</v>
      </c>
      <c r="E3" s="15">
        <v>8050</v>
      </c>
      <c r="F3" s="16">
        <f>F2+C3-D3-E3</f>
        <v>11192</v>
      </c>
      <c r="G3" s="17">
        <v>1178</v>
      </c>
      <c r="H3" s="12">
        <v>624</v>
      </c>
      <c r="I3" s="12">
        <v>520</v>
      </c>
      <c r="J3" s="12">
        <f>C3+G3+H3+I3</f>
        <v>3572</v>
      </c>
      <c r="L3" s="11">
        <f t="shared" ref="L3:L32" si="0">(H3+I3)*0.975</f>
        <v>1115.3999999999999</v>
      </c>
      <c r="M3" s="11">
        <f t="shared" ref="M3:M32" si="1">(H3+I3)-L3</f>
        <v>28.600000000000136</v>
      </c>
      <c r="N3" s="12">
        <f>SUM(L3:M3)</f>
        <v>1144</v>
      </c>
      <c r="P3" s="19"/>
      <c r="Q3" s="20">
        <f t="shared" ref="Q3:Q19" si="2">IF(P3="",0,P3-G3)</f>
        <v>0</v>
      </c>
      <c r="S3" s="21">
        <v>502</v>
      </c>
      <c r="T3" s="20">
        <f t="shared" ref="T3:T32" si="3">IF(S3="",0,(S3-L3)/0.975)</f>
        <v>-629.12820512820497</v>
      </c>
    </row>
    <row r="4" spans="2:20" s="18" customFormat="1" ht="18" customHeight="1">
      <c r="B4" s="12">
        <v>2</v>
      </c>
      <c r="C4" s="12">
        <v>2440</v>
      </c>
      <c r="D4" s="12">
        <v>354</v>
      </c>
      <c r="E4" s="15"/>
      <c r="F4" s="22">
        <f t="shared" ref="F4:F32" si="4">F3+C4-D4-E4</f>
        <v>13278</v>
      </c>
      <c r="G4" s="17">
        <v>1446</v>
      </c>
      <c r="H4" s="12">
        <v>228</v>
      </c>
      <c r="I4" s="12"/>
      <c r="J4" s="12">
        <f t="shared" ref="J4:J32" si="5">C4+G4+H4+I4</f>
        <v>4114</v>
      </c>
      <c r="L4" s="11">
        <f t="shared" si="0"/>
        <v>222.29999999999998</v>
      </c>
      <c r="M4" s="11">
        <f t="shared" si="1"/>
        <v>5.7000000000000171</v>
      </c>
      <c r="N4" s="12">
        <f t="shared" ref="N4:N32" si="6">SUM(L4:M4)</f>
        <v>228</v>
      </c>
      <c r="P4" s="19"/>
      <c r="Q4" s="20">
        <f t="shared" si="2"/>
        <v>0</v>
      </c>
      <c r="S4" s="21"/>
      <c r="T4" s="20">
        <f t="shared" si="3"/>
        <v>0</v>
      </c>
    </row>
    <row r="5" spans="2:20" s="18" customFormat="1" ht="18" customHeight="1">
      <c r="B5" s="12">
        <v>3</v>
      </c>
      <c r="C5" s="12">
        <v>2902</v>
      </c>
      <c r="D5" s="12">
        <v>0</v>
      </c>
      <c r="E5" s="15"/>
      <c r="F5" s="22">
        <f t="shared" si="4"/>
        <v>16180</v>
      </c>
      <c r="G5" s="17">
        <v>1150</v>
      </c>
      <c r="H5" s="12">
        <v>180</v>
      </c>
      <c r="I5" s="12"/>
      <c r="J5" s="12">
        <f t="shared" si="5"/>
        <v>4232</v>
      </c>
      <c r="L5" s="11">
        <f t="shared" si="0"/>
        <v>175.5</v>
      </c>
      <c r="M5" s="11">
        <f t="shared" si="1"/>
        <v>4.5</v>
      </c>
      <c r="N5" s="12">
        <f t="shared" si="6"/>
        <v>180</v>
      </c>
      <c r="P5" s="19"/>
      <c r="Q5" s="20">
        <f t="shared" si="2"/>
        <v>0</v>
      </c>
      <c r="S5" s="21"/>
      <c r="T5" s="20">
        <f t="shared" si="3"/>
        <v>0</v>
      </c>
    </row>
    <row r="6" spans="2:20" s="18" customFormat="1" ht="18" customHeight="1">
      <c r="B6" s="12">
        <v>4</v>
      </c>
      <c r="C6" s="12">
        <v>4524</v>
      </c>
      <c r="D6" s="12">
        <v>20</v>
      </c>
      <c r="E6" s="15">
        <v>6242</v>
      </c>
      <c r="F6" s="22">
        <f t="shared" si="4"/>
        <v>14442</v>
      </c>
      <c r="G6" s="17">
        <v>1388</v>
      </c>
      <c r="H6" s="12"/>
      <c r="I6" s="12">
        <v>450</v>
      </c>
      <c r="J6" s="12">
        <f t="shared" si="5"/>
        <v>6362</v>
      </c>
      <c r="L6" s="11">
        <f t="shared" si="0"/>
        <v>438.75</v>
      </c>
      <c r="M6" s="11">
        <f t="shared" si="1"/>
        <v>11.25</v>
      </c>
      <c r="N6" s="12">
        <f t="shared" si="6"/>
        <v>450</v>
      </c>
      <c r="P6" s="19">
        <v>650</v>
      </c>
      <c r="Q6" s="20">
        <f t="shared" si="2"/>
        <v>-738</v>
      </c>
      <c r="S6" s="21">
        <v>456.2</v>
      </c>
      <c r="T6" s="20">
        <f t="shared" si="3"/>
        <v>17.897435897435887</v>
      </c>
    </row>
    <row r="7" spans="2:20" s="18" customFormat="1" ht="18" customHeight="1">
      <c r="B7" s="12">
        <v>5</v>
      </c>
      <c r="C7" s="12">
        <v>2928</v>
      </c>
      <c r="D7" s="12">
        <v>25</v>
      </c>
      <c r="E7" s="15"/>
      <c r="F7" s="22">
        <f t="shared" si="4"/>
        <v>17345</v>
      </c>
      <c r="G7" s="17">
        <v>1190</v>
      </c>
      <c r="H7" s="12"/>
      <c r="I7" s="12"/>
      <c r="J7" s="12">
        <f t="shared" si="5"/>
        <v>4118</v>
      </c>
      <c r="L7" s="11">
        <f t="shared" si="0"/>
        <v>0</v>
      </c>
      <c r="M7" s="11">
        <f t="shared" si="1"/>
        <v>0</v>
      </c>
      <c r="N7" s="12">
        <f t="shared" si="6"/>
        <v>0</v>
      </c>
      <c r="P7" s="19"/>
      <c r="Q7" s="20">
        <f t="shared" si="2"/>
        <v>0</v>
      </c>
      <c r="S7" s="21"/>
      <c r="T7" s="20">
        <f t="shared" si="3"/>
        <v>0</v>
      </c>
    </row>
    <row r="8" spans="2:20" s="18" customFormat="1" ht="18" customHeight="1">
      <c r="B8" s="12">
        <v>6</v>
      </c>
      <c r="C8" s="12">
        <v>2852</v>
      </c>
      <c r="D8" s="12">
        <v>0</v>
      </c>
      <c r="E8" s="15"/>
      <c r="F8" s="22">
        <f t="shared" si="4"/>
        <v>20197</v>
      </c>
      <c r="G8" s="17">
        <v>3122</v>
      </c>
      <c r="H8" s="12"/>
      <c r="I8" s="12"/>
      <c r="J8" s="12">
        <f t="shared" si="5"/>
        <v>5974</v>
      </c>
      <c r="L8" s="11">
        <f t="shared" si="0"/>
        <v>0</v>
      </c>
      <c r="M8" s="11">
        <f t="shared" si="1"/>
        <v>0</v>
      </c>
      <c r="N8" s="12">
        <f t="shared" si="6"/>
        <v>0</v>
      </c>
      <c r="P8" s="19"/>
      <c r="Q8" s="20">
        <f t="shared" si="2"/>
        <v>0</v>
      </c>
      <c r="S8" s="21"/>
      <c r="T8" s="20">
        <f t="shared" si="3"/>
        <v>0</v>
      </c>
    </row>
    <row r="9" spans="2:20" s="18" customFormat="1" ht="18" customHeight="1">
      <c r="B9" s="12">
        <v>7</v>
      </c>
      <c r="C9" s="12">
        <v>2354</v>
      </c>
      <c r="D9" s="12">
        <v>0</v>
      </c>
      <c r="E9" s="15"/>
      <c r="F9" s="22">
        <f t="shared" si="4"/>
        <v>22551</v>
      </c>
      <c r="G9" s="17">
        <v>2710</v>
      </c>
      <c r="H9" s="12"/>
      <c r="I9" s="12">
        <v>520</v>
      </c>
      <c r="J9" s="12">
        <f t="shared" si="5"/>
        <v>5584</v>
      </c>
      <c r="L9" s="11">
        <f t="shared" si="0"/>
        <v>507</v>
      </c>
      <c r="M9" s="11">
        <f t="shared" si="1"/>
        <v>13</v>
      </c>
      <c r="N9" s="12">
        <f t="shared" si="6"/>
        <v>520</v>
      </c>
      <c r="P9" s="19">
        <v>450</v>
      </c>
      <c r="Q9" s="20">
        <f t="shared" si="2"/>
        <v>-2260</v>
      </c>
      <c r="S9" s="21"/>
      <c r="T9" s="20">
        <f t="shared" si="3"/>
        <v>0</v>
      </c>
    </row>
    <row r="10" spans="2:20" s="18" customFormat="1" ht="18" customHeight="1">
      <c r="B10" s="12">
        <v>8</v>
      </c>
      <c r="C10" s="12">
        <v>4232</v>
      </c>
      <c r="D10" s="12">
        <v>20</v>
      </c>
      <c r="E10" s="15">
        <v>12613</v>
      </c>
      <c r="F10" s="22">
        <f t="shared" si="4"/>
        <v>14150</v>
      </c>
      <c r="G10" s="17">
        <v>1236</v>
      </c>
      <c r="H10" s="12">
        <v>168</v>
      </c>
      <c r="I10" s="12">
        <v>520</v>
      </c>
      <c r="J10" s="12">
        <f t="shared" si="5"/>
        <v>6156</v>
      </c>
      <c r="L10" s="11">
        <f t="shared" si="0"/>
        <v>670.8</v>
      </c>
      <c r="M10" s="11">
        <f t="shared" si="1"/>
        <v>17.200000000000045</v>
      </c>
      <c r="N10" s="12">
        <f t="shared" si="6"/>
        <v>688</v>
      </c>
      <c r="P10" s="19"/>
      <c r="Q10" s="20">
        <f t="shared" si="2"/>
        <v>0</v>
      </c>
      <c r="S10" s="21"/>
      <c r="T10" s="20">
        <f t="shared" si="3"/>
        <v>0</v>
      </c>
    </row>
    <row r="11" spans="2:20" s="18" customFormat="1" ht="18" customHeight="1">
      <c r="B11" s="12">
        <v>9</v>
      </c>
      <c r="C11" s="12">
        <v>2126</v>
      </c>
      <c r="D11" s="12">
        <v>0</v>
      </c>
      <c r="E11" s="15"/>
      <c r="F11" s="22">
        <f t="shared" si="4"/>
        <v>16276</v>
      </c>
      <c r="G11" s="17">
        <v>1142</v>
      </c>
      <c r="H11" s="12">
        <v>412</v>
      </c>
      <c r="I11" s="12"/>
      <c r="J11" s="12">
        <f t="shared" si="5"/>
        <v>3680</v>
      </c>
      <c r="L11" s="11">
        <f t="shared" si="0"/>
        <v>401.7</v>
      </c>
      <c r="M11" s="11">
        <f t="shared" si="1"/>
        <v>10.300000000000011</v>
      </c>
      <c r="N11" s="12">
        <f t="shared" si="6"/>
        <v>412</v>
      </c>
      <c r="P11" s="19"/>
      <c r="Q11" s="20">
        <f t="shared" si="2"/>
        <v>0</v>
      </c>
      <c r="S11" s="21">
        <v>417.02</v>
      </c>
      <c r="T11" s="20">
        <f t="shared" si="3"/>
        <v>15.712820512820507</v>
      </c>
    </row>
    <row r="12" spans="2:20" s="18" customFormat="1" ht="18" customHeight="1">
      <c r="B12" s="12">
        <v>10</v>
      </c>
      <c r="C12" s="12">
        <v>2852</v>
      </c>
      <c r="D12" s="12">
        <v>20</v>
      </c>
      <c r="E12" s="15">
        <v>6338</v>
      </c>
      <c r="F12" s="22">
        <f t="shared" si="4"/>
        <v>12770</v>
      </c>
      <c r="G12" s="17">
        <v>1316</v>
      </c>
      <c r="H12" s="12"/>
      <c r="I12" s="12"/>
      <c r="J12" s="12">
        <f t="shared" si="5"/>
        <v>4168</v>
      </c>
      <c r="L12" s="11">
        <f t="shared" si="0"/>
        <v>0</v>
      </c>
      <c r="M12" s="11">
        <f t="shared" si="1"/>
        <v>0</v>
      </c>
      <c r="N12" s="12">
        <f t="shared" si="6"/>
        <v>0</v>
      </c>
      <c r="P12" s="19">
        <v>20</v>
      </c>
      <c r="Q12" s="20">
        <f t="shared" si="2"/>
        <v>-1296</v>
      </c>
      <c r="S12" s="21"/>
      <c r="T12" s="20">
        <f t="shared" si="3"/>
        <v>0</v>
      </c>
    </row>
    <row r="13" spans="2:20" s="18" customFormat="1" ht="18" customHeight="1">
      <c r="B13" s="12">
        <v>11</v>
      </c>
      <c r="C13" s="12">
        <v>2884</v>
      </c>
      <c r="D13" s="12">
        <v>0</v>
      </c>
      <c r="E13" s="15"/>
      <c r="F13" s="22">
        <f t="shared" si="4"/>
        <v>15654</v>
      </c>
      <c r="G13" s="17">
        <v>500</v>
      </c>
      <c r="H13" s="12"/>
      <c r="I13" s="12"/>
      <c r="J13" s="12">
        <f t="shared" si="5"/>
        <v>3384</v>
      </c>
      <c r="L13" s="11">
        <f t="shared" si="0"/>
        <v>0</v>
      </c>
      <c r="M13" s="11">
        <f t="shared" si="1"/>
        <v>0</v>
      </c>
      <c r="N13" s="12">
        <f t="shared" si="6"/>
        <v>0</v>
      </c>
      <c r="P13" s="19"/>
      <c r="Q13" s="20">
        <f t="shared" si="2"/>
        <v>0</v>
      </c>
      <c r="S13" s="21"/>
      <c r="T13" s="20">
        <f t="shared" si="3"/>
        <v>0</v>
      </c>
    </row>
    <row r="14" spans="2:20" s="18" customFormat="1" ht="18" customHeight="1">
      <c r="B14" s="12">
        <v>12</v>
      </c>
      <c r="C14" s="23">
        <v>1476</v>
      </c>
      <c r="D14" s="23">
        <v>0</v>
      </c>
      <c r="E14" s="24"/>
      <c r="F14" s="25">
        <f t="shared" si="4"/>
        <v>17130</v>
      </c>
      <c r="G14" s="26">
        <v>2996</v>
      </c>
      <c r="H14" s="23"/>
      <c r="I14" s="23"/>
      <c r="J14" s="23">
        <f t="shared" si="5"/>
        <v>4472</v>
      </c>
      <c r="L14" s="11">
        <f t="shared" si="0"/>
        <v>0</v>
      </c>
      <c r="M14" s="11">
        <f t="shared" si="1"/>
        <v>0</v>
      </c>
      <c r="N14" s="12">
        <f t="shared" si="6"/>
        <v>0</v>
      </c>
      <c r="P14" s="19"/>
      <c r="Q14" s="20">
        <f t="shared" si="2"/>
        <v>0</v>
      </c>
      <c r="S14" s="21"/>
      <c r="T14" s="20">
        <f t="shared" si="3"/>
        <v>0</v>
      </c>
    </row>
    <row r="15" spans="2:20" s="18" customFormat="1" ht="18" customHeight="1">
      <c r="B15" s="12">
        <v>13</v>
      </c>
      <c r="C15" s="23">
        <v>2476</v>
      </c>
      <c r="D15" s="23">
        <v>0</v>
      </c>
      <c r="E15" s="24"/>
      <c r="F15" s="25">
        <f t="shared" si="4"/>
        <v>19606</v>
      </c>
      <c r="G15" s="26">
        <v>1606</v>
      </c>
      <c r="H15" s="23"/>
      <c r="I15" s="23">
        <v>125</v>
      </c>
      <c r="J15" s="23">
        <f t="shared" si="5"/>
        <v>4207</v>
      </c>
      <c r="L15" s="11">
        <f t="shared" si="0"/>
        <v>121.875</v>
      </c>
      <c r="M15" s="11">
        <f t="shared" si="1"/>
        <v>3.125</v>
      </c>
      <c r="N15" s="12">
        <f t="shared" si="6"/>
        <v>125</v>
      </c>
      <c r="P15" s="19">
        <v>200</v>
      </c>
      <c r="Q15" s="20">
        <f t="shared" si="2"/>
        <v>-1406</v>
      </c>
      <c r="S15" s="21"/>
      <c r="T15" s="20">
        <f t="shared" si="3"/>
        <v>0</v>
      </c>
    </row>
    <row r="16" spans="2:20" s="18" customFormat="1" ht="18" customHeight="1">
      <c r="B16" s="12">
        <v>14</v>
      </c>
      <c r="C16" s="12">
        <v>1708</v>
      </c>
      <c r="D16" s="12">
        <v>350</v>
      </c>
      <c r="E16" s="15"/>
      <c r="F16" s="22">
        <f t="shared" si="4"/>
        <v>20964</v>
      </c>
      <c r="G16" s="17">
        <v>200</v>
      </c>
      <c r="H16" s="12"/>
      <c r="I16" s="12"/>
      <c r="J16" s="12">
        <f t="shared" si="5"/>
        <v>1908</v>
      </c>
      <c r="L16" s="11">
        <f t="shared" si="0"/>
        <v>0</v>
      </c>
      <c r="M16" s="11">
        <f t="shared" si="1"/>
        <v>0</v>
      </c>
      <c r="N16" s="12">
        <f t="shared" si="6"/>
        <v>0</v>
      </c>
      <c r="P16" s="19"/>
      <c r="Q16" s="20">
        <f t="shared" si="2"/>
        <v>0</v>
      </c>
      <c r="S16" s="21"/>
      <c r="T16" s="20">
        <f t="shared" si="3"/>
        <v>0</v>
      </c>
    </row>
    <row r="17" spans="2:20" s="18" customFormat="1" ht="18" customHeight="1">
      <c r="B17" s="12">
        <v>15</v>
      </c>
      <c r="C17" s="12">
        <v>2722</v>
      </c>
      <c r="D17" s="12">
        <v>20</v>
      </c>
      <c r="E17" s="15">
        <v>10000</v>
      </c>
      <c r="F17" s="22">
        <f t="shared" si="4"/>
        <v>13666</v>
      </c>
      <c r="G17" s="17">
        <v>396</v>
      </c>
      <c r="H17" s="12"/>
      <c r="I17" s="12"/>
      <c r="J17" s="12">
        <f t="shared" si="5"/>
        <v>3118</v>
      </c>
      <c r="L17" s="11">
        <f t="shared" si="0"/>
        <v>0</v>
      </c>
      <c r="M17" s="11">
        <f t="shared" si="1"/>
        <v>0</v>
      </c>
      <c r="N17" s="12">
        <f t="shared" si="6"/>
        <v>0</v>
      </c>
      <c r="P17" s="19"/>
      <c r="Q17" s="20">
        <f t="shared" si="2"/>
        <v>0</v>
      </c>
      <c r="S17" s="21"/>
      <c r="T17" s="20">
        <f t="shared" si="3"/>
        <v>0</v>
      </c>
    </row>
    <row r="18" spans="2:20" s="18" customFormat="1" ht="18" customHeight="1">
      <c r="B18" s="12">
        <v>16</v>
      </c>
      <c r="C18" s="12">
        <v>1510</v>
      </c>
      <c r="D18" s="12">
        <v>70</v>
      </c>
      <c r="E18" s="15"/>
      <c r="F18" s="22">
        <f t="shared" si="4"/>
        <v>15106</v>
      </c>
      <c r="G18" s="17">
        <v>1456</v>
      </c>
      <c r="H18" s="12">
        <v>456</v>
      </c>
      <c r="I18" s="12"/>
      <c r="J18" s="12">
        <f t="shared" si="5"/>
        <v>3422</v>
      </c>
      <c r="L18" s="11">
        <f t="shared" si="0"/>
        <v>444.59999999999997</v>
      </c>
      <c r="M18" s="11">
        <f t="shared" si="1"/>
        <v>11.400000000000034</v>
      </c>
      <c r="N18" s="12">
        <f t="shared" si="6"/>
        <v>456</v>
      </c>
      <c r="P18" s="19">
        <v>175</v>
      </c>
      <c r="Q18" s="20">
        <f t="shared" si="2"/>
        <v>-1281</v>
      </c>
      <c r="S18" s="21"/>
      <c r="T18" s="20">
        <f t="shared" si="3"/>
        <v>0</v>
      </c>
    </row>
    <row r="19" spans="2:20" s="18" customFormat="1" ht="18" customHeight="1">
      <c r="B19" s="12">
        <v>17</v>
      </c>
      <c r="C19" s="12">
        <v>2238</v>
      </c>
      <c r="D19" s="12">
        <v>0</v>
      </c>
      <c r="E19" s="15"/>
      <c r="F19" s="22">
        <f t="shared" si="4"/>
        <v>17344</v>
      </c>
      <c r="G19" s="17">
        <v>934</v>
      </c>
      <c r="H19" s="12"/>
      <c r="I19" s="12">
        <v>450</v>
      </c>
      <c r="J19" s="12">
        <f t="shared" si="5"/>
        <v>3622</v>
      </c>
      <c r="L19" s="11">
        <f t="shared" si="0"/>
        <v>438.75</v>
      </c>
      <c r="M19" s="11">
        <f t="shared" si="1"/>
        <v>11.25</v>
      </c>
      <c r="N19" s="12">
        <f t="shared" si="6"/>
        <v>450</v>
      </c>
      <c r="P19" s="19"/>
      <c r="Q19" s="20">
        <f t="shared" si="2"/>
        <v>0</v>
      </c>
      <c r="S19" s="21"/>
      <c r="T19" s="20">
        <f t="shared" si="3"/>
        <v>0</v>
      </c>
    </row>
    <row r="20" spans="2:20" s="18" customFormat="1" ht="18" customHeight="1">
      <c r="B20" s="12">
        <v>18</v>
      </c>
      <c r="C20" s="12">
        <v>2236</v>
      </c>
      <c r="D20" s="12">
        <v>20</v>
      </c>
      <c r="E20" s="15">
        <v>6000</v>
      </c>
      <c r="F20" s="22">
        <f t="shared" si="4"/>
        <v>13560</v>
      </c>
      <c r="G20" s="17">
        <v>920</v>
      </c>
      <c r="H20" s="12"/>
      <c r="I20" s="12"/>
      <c r="J20" s="12">
        <f t="shared" si="5"/>
        <v>3156</v>
      </c>
      <c r="L20" s="11">
        <f t="shared" si="0"/>
        <v>0</v>
      </c>
      <c r="M20" s="11">
        <f t="shared" si="1"/>
        <v>0</v>
      </c>
      <c r="N20" s="12">
        <f t="shared" si="6"/>
        <v>0</v>
      </c>
      <c r="P20" s="19"/>
      <c r="Q20" s="20">
        <f>IF(P20="",0,P20-G20)</f>
        <v>0</v>
      </c>
      <c r="S20" s="21"/>
      <c r="T20" s="20">
        <f t="shared" si="3"/>
        <v>0</v>
      </c>
    </row>
    <row r="21" spans="2:20" s="18" customFormat="1" ht="18" customHeight="1">
      <c r="B21" s="12">
        <v>19</v>
      </c>
      <c r="C21" s="12">
        <v>1716</v>
      </c>
      <c r="D21" s="12">
        <v>0</v>
      </c>
      <c r="E21" s="15"/>
      <c r="F21" s="22">
        <f t="shared" si="4"/>
        <v>15276</v>
      </c>
      <c r="G21" s="17">
        <v>1084</v>
      </c>
      <c r="H21" s="12"/>
      <c r="I21" s="12"/>
      <c r="J21" s="12">
        <f t="shared" si="5"/>
        <v>2800</v>
      </c>
      <c r="L21" s="11">
        <f t="shared" si="0"/>
        <v>0</v>
      </c>
      <c r="M21" s="11">
        <f t="shared" si="1"/>
        <v>0</v>
      </c>
      <c r="N21" s="12">
        <f t="shared" si="6"/>
        <v>0</v>
      </c>
      <c r="P21" s="19"/>
      <c r="Q21" s="20">
        <f t="shared" ref="Q21:Q32" si="7">IF(P21="",0,P21-G21)</f>
        <v>0</v>
      </c>
      <c r="S21" s="21"/>
      <c r="T21" s="20">
        <f t="shared" si="3"/>
        <v>0</v>
      </c>
    </row>
    <row r="22" spans="2:20" s="18" customFormat="1" ht="18" customHeight="1">
      <c r="B22" s="12">
        <v>20</v>
      </c>
      <c r="C22" s="12">
        <v>1834</v>
      </c>
      <c r="D22" s="12">
        <v>0</v>
      </c>
      <c r="E22" s="15"/>
      <c r="F22" s="22">
        <f t="shared" si="4"/>
        <v>17110</v>
      </c>
      <c r="G22" s="17">
        <v>2048</v>
      </c>
      <c r="H22" s="12">
        <v>780</v>
      </c>
      <c r="I22" s="12"/>
      <c r="J22" s="12">
        <f t="shared" si="5"/>
        <v>4662</v>
      </c>
      <c r="L22" s="11">
        <f t="shared" si="0"/>
        <v>760.5</v>
      </c>
      <c r="M22" s="11">
        <f t="shared" si="1"/>
        <v>19.5</v>
      </c>
      <c r="N22" s="12">
        <f t="shared" si="6"/>
        <v>780</v>
      </c>
      <c r="P22" s="19">
        <v>2000</v>
      </c>
      <c r="Q22" s="20">
        <f t="shared" si="7"/>
        <v>-48</v>
      </c>
      <c r="S22" s="21">
        <v>45.25</v>
      </c>
      <c r="T22" s="20">
        <f t="shared" si="3"/>
        <v>-733.58974358974365</v>
      </c>
    </row>
    <row r="23" spans="2:20" s="18" customFormat="1" ht="18" customHeight="1">
      <c r="B23" s="12">
        <v>21</v>
      </c>
      <c r="C23" s="12">
        <v>2878</v>
      </c>
      <c r="D23" s="12">
        <v>0</v>
      </c>
      <c r="E23" s="15"/>
      <c r="F23" s="22">
        <f t="shared" si="4"/>
        <v>19988</v>
      </c>
      <c r="G23" s="17">
        <v>842</v>
      </c>
      <c r="H23" s="12">
        <v>296</v>
      </c>
      <c r="I23" s="12"/>
      <c r="J23" s="12">
        <f t="shared" si="5"/>
        <v>4016</v>
      </c>
      <c r="L23" s="11">
        <f t="shared" si="0"/>
        <v>288.59999999999997</v>
      </c>
      <c r="M23" s="11">
        <f t="shared" si="1"/>
        <v>7.4000000000000341</v>
      </c>
      <c r="N23" s="12">
        <f t="shared" si="6"/>
        <v>296</v>
      </c>
      <c r="P23" s="19"/>
      <c r="Q23" s="20">
        <f t="shared" si="7"/>
        <v>0</v>
      </c>
      <c r="S23" s="21"/>
      <c r="T23" s="20">
        <f t="shared" si="3"/>
        <v>0</v>
      </c>
    </row>
    <row r="24" spans="2:20" s="18" customFormat="1" ht="18" customHeight="1">
      <c r="B24" s="12">
        <v>22</v>
      </c>
      <c r="C24" s="12">
        <v>3958</v>
      </c>
      <c r="D24" s="12">
        <v>49</v>
      </c>
      <c r="E24" s="15"/>
      <c r="F24" s="22">
        <f t="shared" si="4"/>
        <v>23897</v>
      </c>
      <c r="G24" s="17">
        <v>376</v>
      </c>
      <c r="H24" s="12"/>
      <c r="I24" s="12">
        <v>520</v>
      </c>
      <c r="J24" s="12">
        <f t="shared" si="5"/>
        <v>4854</v>
      </c>
      <c r="L24" s="11">
        <f t="shared" si="0"/>
        <v>507</v>
      </c>
      <c r="M24" s="11">
        <f t="shared" si="1"/>
        <v>13</v>
      </c>
      <c r="N24" s="12">
        <f t="shared" si="6"/>
        <v>520</v>
      </c>
      <c r="P24" s="19"/>
      <c r="Q24" s="20">
        <f t="shared" si="7"/>
        <v>0</v>
      </c>
      <c r="S24" s="21"/>
      <c r="T24" s="20">
        <f t="shared" si="3"/>
        <v>0</v>
      </c>
    </row>
    <row r="25" spans="2:20" s="18" customFormat="1" ht="18" customHeight="1">
      <c r="B25" s="12">
        <v>23</v>
      </c>
      <c r="C25" s="12">
        <v>4688</v>
      </c>
      <c r="D25" s="12">
        <v>30</v>
      </c>
      <c r="E25" s="15">
        <v>12500</v>
      </c>
      <c r="F25" s="22">
        <f t="shared" si="4"/>
        <v>16055</v>
      </c>
      <c r="G25" s="17">
        <v>1452</v>
      </c>
      <c r="H25" s="12"/>
      <c r="I25" s="12"/>
      <c r="J25" s="12">
        <f t="shared" si="5"/>
        <v>6140</v>
      </c>
      <c r="L25" s="11">
        <f t="shared" si="0"/>
        <v>0</v>
      </c>
      <c r="M25" s="11">
        <f t="shared" si="1"/>
        <v>0</v>
      </c>
      <c r="N25" s="12">
        <f t="shared" si="6"/>
        <v>0</v>
      </c>
      <c r="P25" s="19">
        <v>894</v>
      </c>
      <c r="Q25" s="20">
        <f t="shared" si="7"/>
        <v>-558</v>
      </c>
      <c r="S25" s="21"/>
      <c r="T25" s="20">
        <f t="shared" si="3"/>
        <v>0</v>
      </c>
    </row>
    <row r="26" spans="2:20" s="18" customFormat="1" ht="18" customHeight="1">
      <c r="B26" s="12">
        <v>24</v>
      </c>
      <c r="C26" s="12">
        <v>4100</v>
      </c>
      <c r="D26" s="12">
        <v>0</v>
      </c>
      <c r="E26" s="15"/>
      <c r="F26" s="22">
        <f t="shared" si="4"/>
        <v>20155</v>
      </c>
      <c r="G26" s="17">
        <v>1712</v>
      </c>
      <c r="H26" s="12">
        <v>196</v>
      </c>
      <c r="I26" s="12"/>
      <c r="J26" s="12">
        <f t="shared" si="5"/>
        <v>6008</v>
      </c>
      <c r="L26" s="11">
        <f t="shared" si="0"/>
        <v>191.1</v>
      </c>
      <c r="M26" s="11">
        <f t="shared" si="1"/>
        <v>4.9000000000000057</v>
      </c>
      <c r="N26" s="12">
        <f t="shared" si="6"/>
        <v>196</v>
      </c>
      <c r="P26" s="19"/>
      <c r="Q26" s="20">
        <f t="shared" si="7"/>
        <v>0</v>
      </c>
      <c r="S26" s="21">
        <v>175</v>
      </c>
      <c r="T26" s="20">
        <f t="shared" si="3"/>
        <v>-16.512820512820507</v>
      </c>
    </row>
    <row r="27" spans="2:20" s="18" customFormat="1" ht="18" customHeight="1">
      <c r="B27" s="12">
        <v>25</v>
      </c>
      <c r="C27" s="12">
        <v>5798</v>
      </c>
      <c r="D27" s="12">
        <v>35</v>
      </c>
      <c r="E27" s="15"/>
      <c r="F27" s="22">
        <f t="shared" si="4"/>
        <v>25918</v>
      </c>
      <c r="G27" s="17">
        <v>2626</v>
      </c>
      <c r="H27" s="12">
        <v>178</v>
      </c>
      <c r="I27" s="12"/>
      <c r="J27" s="12">
        <f t="shared" si="5"/>
        <v>8602</v>
      </c>
      <c r="L27" s="11">
        <f t="shared" si="0"/>
        <v>173.54999999999998</v>
      </c>
      <c r="M27" s="11">
        <f t="shared" si="1"/>
        <v>4.4500000000000171</v>
      </c>
      <c r="N27" s="12">
        <f t="shared" si="6"/>
        <v>178</v>
      </c>
      <c r="P27" s="19"/>
      <c r="Q27" s="20">
        <f t="shared" si="7"/>
        <v>0</v>
      </c>
      <c r="S27" s="21"/>
      <c r="T27" s="20">
        <f t="shared" si="3"/>
        <v>0</v>
      </c>
    </row>
    <row r="28" spans="2:20" s="18" customFormat="1" ht="18" customHeight="1">
      <c r="B28" s="12">
        <v>26</v>
      </c>
      <c r="C28" s="12">
        <v>3108</v>
      </c>
      <c r="D28" s="12">
        <v>0</v>
      </c>
      <c r="E28" s="15">
        <v>12000</v>
      </c>
      <c r="F28" s="22">
        <f t="shared" si="4"/>
        <v>17026</v>
      </c>
      <c r="G28" s="17">
        <v>1648</v>
      </c>
      <c r="H28" s="12">
        <v>790</v>
      </c>
      <c r="I28" s="12">
        <v>230</v>
      </c>
      <c r="J28" s="12">
        <f t="shared" si="5"/>
        <v>5776</v>
      </c>
      <c r="L28" s="11">
        <f t="shared" si="0"/>
        <v>994.5</v>
      </c>
      <c r="M28" s="11">
        <f t="shared" si="1"/>
        <v>25.5</v>
      </c>
      <c r="N28" s="12">
        <f t="shared" si="6"/>
        <v>1020</v>
      </c>
      <c r="P28" s="19">
        <v>1540</v>
      </c>
      <c r="Q28" s="20">
        <f t="shared" si="7"/>
        <v>-108</v>
      </c>
      <c r="S28" s="21">
        <v>450.25</v>
      </c>
      <c r="T28" s="20">
        <f t="shared" si="3"/>
        <v>-558.20512820512818</v>
      </c>
    </row>
    <row r="29" spans="2:20" s="18" customFormat="1" ht="18" customHeight="1">
      <c r="B29" s="12">
        <v>27</v>
      </c>
      <c r="C29" s="12">
        <v>6020</v>
      </c>
      <c r="D29" s="12">
        <v>0</v>
      </c>
      <c r="E29" s="15"/>
      <c r="F29" s="22">
        <f t="shared" si="4"/>
        <v>23046</v>
      </c>
      <c r="G29" s="17">
        <v>1774</v>
      </c>
      <c r="H29" s="12"/>
      <c r="I29" s="12"/>
      <c r="J29" s="12">
        <f t="shared" si="5"/>
        <v>7794</v>
      </c>
      <c r="L29" s="11">
        <f t="shared" si="0"/>
        <v>0</v>
      </c>
      <c r="M29" s="11">
        <f t="shared" si="1"/>
        <v>0</v>
      </c>
      <c r="N29" s="12">
        <f t="shared" si="6"/>
        <v>0</v>
      </c>
      <c r="P29" s="19"/>
      <c r="Q29" s="20">
        <f t="shared" si="7"/>
        <v>0</v>
      </c>
      <c r="S29" s="21"/>
      <c r="T29" s="20">
        <f t="shared" si="3"/>
        <v>0</v>
      </c>
    </row>
    <row r="30" spans="2:20" s="18" customFormat="1" ht="18" customHeight="1">
      <c r="B30" s="12">
        <v>28</v>
      </c>
      <c r="C30" s="12">
        <v>3070</v>
      </c>
      <c r="D30" s="12">
        <v>0</v>
      </c>
      <c r="E30" s="15"/>
      <c r="F30" s="22">
        <f t="shared" si="4"/>
        <v>26116</v>
      </c>
      <c r="G30" s="17">
        <v>2304</v>
      </c>
      <c r="H30" s="12"/>
      <c r="I30" s="12"/>
      <c r="J30" s="12">
        <f t="shared" si="5"/>
        <v>5374</v>
      </c>
      <c r="L30" s="11">
        <f t="shared" si="0"/>
        <v>0</v>
      </c>
      <c r="M30" s="11">
        <f t="shared" si="1"/>
        <v>0</v>
      </c>
      <c r="N30" s="12">
        <f t="shared" si="6"/>
        <v>0</v>
      </c>
      <c r="P30" s="19">
        <v>2500</v>
      </c>
      <c r="Q30" s="20">
        <f t="shared" si="7"/>
        <v>196</v>
      </c>
      <c r="S30" s="21"/>
      <c r="T30" s="20">
        <f t="shared" si="3"/>
        <v>0</v>
      </c>
    </row>
    <row r="31" spans="2:20" s="18" customFormat="1" ht="18" customHeight="1" thickBot="1">
      <c r="B31" s="12">
        <v>29</v>
      </c>
      <c r="C31" s="12">
        <v>2766</v>
      </c>
      <c r="D31" s="12">
        <v>30</v>
      </c>
      <c r="E31" s="15">
        <v>14000</v>
      </c>
      <c r="F31" s="27">
        <f t="shared" si="4"/>
        <v>14852</v>
      </c>
      <c r="G31" s="17">
        <v>392</v>
      </c>
      <c r="H31" s="12">
        <v>250</v>
      </c>
      <c r="I31" s="12"/>
      <c r="J31" s="12">
        <f t="shared" si="5"/>
        <v>3408</v>
      </c>
      <c r="L31" s="11">
        <f t="shared" si="0"/>
        <v>243.75</v>
      </c>
      <c r="M31" s="11">
        <f t="shared" si="1"/>
        <v>6.25</v>
      </c>
      <c r="N31" s="12">
        <f t="shared" si="6"/>
        <v>250</v>
      </c>
      <c r="P31" s="19"/>
      <c r="Q31" s="20">
        <f t="shared" si="7"/>
        <v>0</v>
      </c>
      <c r="S31" s="21">
        <v>25.36</v>
      </c>
      <c r="T31" s="20">
        <f t="shared" si="3"/>
        <v>-223.98974358974357</v>
      </c>
    </row>
    <row r="32" spans="2:20" s="18" customFormat="1" ht="18" customHeight="1" thickBot="1">
      <c r="B32" s="12">
        <v>30</v>
      </c>
      <c r="C32" s="12">
        <v>2386</v>
      </c>
      <c r="D32" s="12">
        <v>0</v>
      </c>
      <c r="E32" s="15"/>
      <c r="F32" s="28">
        <f t="shared" si="4"/>
        <v>17238</v>
      </c>
      <c r="G32" s="17">
        <v>188</v>
      </c>
      <c r="H32" s="12"/>
      <c r="I32" s="12"/>
      <c r="J32" s="12">
        <f t="shared" si="5"/>
        <v>2574</v>
      </c>
      <c r="L32" s="11">
        <f t="shared" si="0"/>
        <v>0</v>
      </c>
      <c r="M32" s="11">
        <f t="shared" si="1"/>
        <v>0</v>
      </c>
      <c r="N32" s="12">
        <f t="shared" si="6"/>
        <v>0</v>
      </c>
      <c r="P32" s="19">
        <v>100</v>
      </c>
      <c r="Q32" s="20">
        <f t="shared" si="7"/>
        <v>-88</v>
      </c>
      <c r="S32" s="21"/>
      <c r="T32" s="20">
        <f t="shared" si="3"/>
        <v>0</v>
      </c>
    </row>
    <row r="33" spans="2:20" ht="18" customHeight="1">
      <c r="B33" s="13" t="s">
        <v>15</v>
      </c>
      <c r="C33" s="13">
        <f>SUM(C3:C32)</f>
        <v>88032</v>
      </c>
      <c r="D33" s="13">
        <f>SUM(D3:D32)</f>
        <v>1063</v>
      </c>
      <c r="E33" s="13">
        <f>SUM(E3:E32)</f>
        <v>87743</v>
      </c>
      <c r="F33" s="13" t="s">
        <v>15</v>
      </c>
      <c r="G33" s="13">
        <f>SUM(G3:G32)</f>
        <v>41332</v>
      </c>
      <c r="H33" s="13">
        <f>SUM(H3:H32)</f>
        <v>4558</v>
      </c>
      <c r="I33" s="13">
        <f>SUM(I3:I32)</f>
        <v>3335</v>
      </c>
      <c r="J33" s="13">
        <f>SUM(J3:J32)</f>
        <v>137257</v>
      </c>
      <c r="L33" s="14">
        <f t="shared" ref="L33:N33" si="8">SUM(L3:L32)</f>
        <v>7695.6750000000011</v>
      </c>
      <c r="M33" s="14">
        <f t="shared" si="8"/>
        <v>197.3250000000003</v>
      </c>
      <c r="N33" s="13">
        <f t="shared" si="8"/>
        <v>7893</v>
      </c>
      <c r="P33" s="13"/>
      <c r="Q33" s="13"/>
      <c r="S33" s="13"/>
      <c r="T33" s="13"/>
    </row>
  </sheetData>
  <mergeCells count="2">
    <mergeCell ref="P1:Q1"/>
    <mergeCell ref="S1:T1"/>
  </mergeCells>
  <conditionalFormatting sqref="L3:N32">
    <cfRule type="cellIs" dxfId="4" priority="5" operator="notEqual">
      <formula>0</formula>
    </cfRule>
  </conditionalFormatting>
  <conditionalFormatting sqref="Q3:Q32">
    <cfRule type="cellIs" dxfId="3" priority="3" operator="greaterThan">
      <formula>0</formula>
    </cfRule>
    <cfRule type="cellIs" dxfId="2" priority="4" operator="lessThan">
      <formula>0</formula>
    </cfRule>
  </conditionalFormatting>
  <conditionalFormatting sqref="T3:T32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"/>
  <sheetViews>
    <sheetView rightToLeft="1" zoomScaleNormal="100" workbookViewId="0">
      <pane ySplit="2" topLeftCell="A3" activePane="bottomLeft" state="frozen"/>
      <selection pane="bottomLeft" activeCell="E12" sqref="E12"/>
    </sheetView>
  </sheetViews>
  <sheetFormatPr defaultColWidth="9.140625" defaultRowHeight="18" customHeight="1"/>
  <cols>
    <col min="1" max="1" width="7.7109375" style="10" customWidth="1"/>
    <col min="2" max="2" width="4.5703125" style="10" customWidth="1"/>
    <col min="3" max="3" width="12.85546875" style="10" customWidth="1"/>
    <col min="4" max="4" width="10.5703125" style="10" customWidth="1"/>
    <col min="5" max="5" width="10.140625" style="10" bestFit="1" customWidth="1"/>
    <col min="6" max="6" width="8.140625" style="10" bestFit="1" customWidth="1"/>
    <col min="7" max="7" width="7.7109375" style="10" bestFit="1" customWidth="1"/>
    <col min="8" max="8" width="6" style="10" bestFit="1" customWidth="1"/>
    <col min="9" max="9" width="8" style="10" bestFit="1" customWidth="1"/>
    <col min="10" max="10" width="9.140625" style="10"/>
    <col min="11" max="11" width="4.5703125" style="10" customWidth="1"/>
    <col min="12" max="12" width="9.7109375" style="10" customWidth="1"/>
    <col min="13" max="13" width="11.140625" style="10" customWidth="1"/>
    <col min="14" max="14" width="8.5703125" style="10" customWidth="1"/>
    <col min="15" max="15" width="5" style="10" customWidth="1"/>
    <col min="16" max="16" width="7.85546875" style="10" bestFit="1" customWidth="1"/>
    <col min="17" max="17" width="10.42578125" style="10" bestFit="1" customWidth="1"/>
    <col min="18" max="18" width="3.7109375" style="10" customWidth="1"/>
    <col min="19" max="19" width="9.42578125" style="10" customWidth="1"/>
    <col min="20" max="20" width="10.42578125" style="10" bestFit="1" customWidth="1"/>
    <col min="21" max="21" width="31.85546875" style="10" bestFit="1" customWidth="1"/>
    <col min="22" max="16384" width="9.140625" style="10"/>
  </cols>
  <sheetData>
    <row r="1" spans="1:20" s="1" customFormat="1" ht="18" customHeight="1" thickBot="1">
      <c r="C1" s="2" t="s">
        <v>16</v>
      </c>
      <c r="D1" s="3"/>
      <c r="F1" s="1" t="s">
        <v>0</v>
      </c>
      <c r="P1" s="31" t="s">
        <v>1</v>
      </c>
      <c r="Q1" s="31"/>
      <c r="S1" s="31" t="s">
        <v>2</v>
      </c>
      <c r="T1" s="31"/>
    </row>
    <row r="2" spans="1:20" s="1" customFormat="1" ht="32.25" thickBot="1">
      <c r="A2" s="4" t="s">
        <v>18</v>
      </c>
      <c r="B2" s="4" t="s">
        <v>17</v>
      </c>
      <c r="C2" s="4" t="s">
        <v>3</v>
      </c>
      <c r="D2" s="4" t="s">
        <v>4</v>
      </c>
      <c r="E2" s="5" t="s">
        <v>5</v>
      </c>
      <c r="F2" s="6"/>
      <c r="G2" s="7" t="s">
        <v>6</v>
      </c>
      <c r="H2" s="4" t="s">
        <v>7</v>
      </c>
      <c r="I2" s="4" t="s">
        <v>8</v>
      </c>
      <c r="J2" s="4" t="s">
        <v>9</v>
      </c>
      <c r="L2" s="8" t="s">
        <v>10</v>
      </c>
      <c r="M2" s="8" t="s">
        <v>11</v>
      </c>
      <c r="N2" s="9" t="s">
        <v>12</v>
      </c>
      <c r="P2" s="8" t="s">
        <v>13</v>
      </c>
      <c r="Q2" s="9" t="s">
        <v>14</v>
      </c>
      <c r="S2" s="8" t="s">
        <v>13</v>
      </c>
      <c r="T2" s="9" t="s">
        <v>14</v>
      </c>
    </row>
  </sheetData>
  <mergeCells count="2">
    <mergeCell ref="P1:Q1"/>
    <mergeCell ref="S1:T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"/>
  <sheetViews>
    <sheetView rightToLeft="1" zoomScaleNormal="100" workbookViewId="0">
      <pane ySplit="2" topLeftCell="A3" activePane="bottomLeft" state="frozen"/>
      <selection pane="bottomLeft" activeCell="A3" sqref="A3"/>
    </sheetView>
  </sheetViews>
  <sheetFormatPr defaultColWidth="9.140625" defaultRowHeight="18" customHeight="1"/>
  <cols>
    <col min="1" max="1" width="7.7109375" style="10" customWidth="1"/>
    <col min="2" max="2" width="4.5703125" style="10" customWidth="1"/>
    <col min="3" max="3" width="12.85546875" style="10" customWidth="1"/>
    <col min="4" max="4" width="10.5703125" style="10" customWidth="1"/>
    <col min="5" max="5" width="10.140625" style="10" bestFit="1" customWidth="1"/>
    <col min="6" max="6" width="8.140625" style="10" bestFit="1" customWidth="1"/>
    <col min="7" max="7" width="7.7109375" style="10" bestFit="1" customWidth="1"/>
    <col min="8" max="8" width="6" style="10" bestFit="1" customWidth="1"/>
    <col min="9" max="9" width="8" style="10" bestFit="1" customWidth="1"/>
    <col min="10" max="10" width="9.140625" style="10"/>
    <col min="11" max="11" width="4.5703125" style="10" customWidth="1"/>
    <col min="12" max="12" width="9.7109375" style="10" customWidth="1"/>
    <col min="13" max="13" width="11.140625" style="10" customWidth="1"/>
    <col min="14" max="14" width="8.5703125" style="10" customWidth="1"/>
    <col min="15" max="15" width="5" style="10" customWidth="1"/>
    <col min="16" max="16" width="7.85546875" style="10" bestFit="1" customWidth="1"/>
    <col min="17" max="17" width="10.42578125" style="10" bestFit="1" customWidth="1"/>
    <col min="18" max="18" width="3.7109375" style="10" customWidth="1"/>
    <col min="19" max="19" width="9.42578125" style="10" customWidth="1"/>
    <col min="20" max="20" width="10.42578125" style="10" bestFit="1" customWidth="1"/>
    <col min="21" max="21" width="31.85546875" style="10" bestFit="1" customWidth="1"/>
    <col min="22" max="16384" width="9.140625" style="10"/>
  </cols>
  <sheetData>
    <row r="1" spans="1:20" s="1" customFormat="1" ht="18" customHeight="1" thickBot="1">
      <c r="C1" s="2" t="s">
        <v>16</v>
      </c>
      <c r="D1" s="3"/>
      <c r="F1" s="1" t="s">
        <v>0</v>
      </c>
      <c r="P1" s="31" t="s">
        <v>1</v>
      </c>
      <c r="Q1" s="31"/>
      <c r="S1" s="31" t="s">
        <v>2</v>
      </c>
      <c r="T1" s="31"/>
    </row>
    <row r="2" spans="1:20" s="1" customFormat="1" ht="32.25" thickBot="1">
      <c r="A2" s="4" t="s">
        <v>18</v>
      </c>
      <c r="B2" s="4" t="s">
        <v>17</v>
      </c>
      <c r="C2" s="4" t="s">
        <v>3</v>
      </c>
      <c r="D2" s="4" t="s">
        <v>4</v>
      </c>
      <c r="E2" s="5" t="s">
        <v>5</v>
      </c>
      <c r="F2" s="6"/>
      <c r="G2" s="7" t="s">
        <v>6</v>
      </c>
      <c r="H2" s="4" t="s">
        <v>7</v>
      </c>
      <c r="I2" s="4" t="s">
        <v>8</v>
      </c>
      <c r="J2" s="4" t="s">
        <v>9</v>
      </c>
      <c r="L2" s="8" t="s">
        <v>10</v>
      </c>
      <c r="M2" s="8" t="s">
        <v>11</v>
      </c>
      <c r="N2" s="9" t="s">
        <v>12</v>
      </c>
      <c r="P2" s="8" t="s">
        <v>13</v>
      </c>
      <c r="Q2" s="9" t="s">
        <v>14</v>
      </c>
      <c r="S2" s="8" t="s">
        <v>13</v>
      </c>
      <c r="T2" s="9" t="s">
        <v>14</v>
      </c>
    </row>
  </sheetData>
  <mergeCells count="2">
    <mergeCell ref="P1:Q1"/>
    <mergeCell ref="S1:T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rightToLeft="1" tabSelected="1" topLeftCell="A2" workbookViewId="0">
      <selection activeCell="A8" sqref="A8"/>
    </sheetView>
  </sheetViews>
  <sheetFormatPr defaultColWidth="21.28515625" defaultRowHeight="39.75" customHeight="1"/>
  <cols>
    <col min="1" max="1" width="135.5703125" style="29" customWidth="1"/>
    <col min="2" max="16384" width="21.28515625" style="29"/>
  </cols>
  <sheetData>
    <row r="1" spans="1:1" ht="39.75" customHeight="1">
      <c r="A1" s="29" t="s">
        <v>19</v>
      </c>
    </row>
    <row r="2" spans="1:1" ht="39.75" customHeight="1">
      <c r="A2" s="29" t="s">
        <v>20</v>
      </c>
    </row>
    <row r="3" spans="1:1" ht="39.75" customHeight="1">
      <c r="A3" s="30" t="s">
        <v>21</v>
      </c>
    </row>
    <row r="4" spans="1:1" ht="39.75" customHeight="1">
      <c r="A4" s="30" t="s">
        <v>22</v>
      </c>
    </row>
    <row r="5" spans="1:1" ht="39.75" customHeight="1">
      <c r="A5" s="30" t="s">
        <v>25</v>
      </c>
    </row>
    <row r="6" spans="1:1" ht="39.75" customHeight="1">
      <c r="A6" s="30" t="s">
        <v>26</v>
      </c>
    </row>
    <row r="7" spans="1:1" ht="39.75" customHeight="1">
      <c r="A7" s="30" t="s">
        <v>23</v>
      </c>
    </row>
    <row r="8" spans="1:1" ht="39.75" customHeight="1">
      <c r="A8" s="30" t="s">
        <v>27</v>
      </c>
    </row>
    <row r="9" spans="1:1" ht="39.75" customHeight="1">
      <c r="A9" s="29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7</vt:i4>
      </vt:variant>
    </vt:vector>
  </HeadingPairs>
  <TitlesOfParts>
    <vt:vector size="7" baseType="lpstr">
      <vt:lpstr>مارس</vt:lpstr>
      <vt:lpstr>ابريل</vt:lpstr>
      <vt:lpstr>مايو</vt:lpstr>
      <vt:lpstr>يونيو</vt:lpstr>
      <vt:lpstr>مطالبات البنك</vt:lpstr>
      <vt:lpstr>اخطاء بالحساب</vt:lpstr>
      <vt:lpstr>المطلوب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ETHAR</dc:creator>
  <cp:lastModifiedBy>ETHAR</cp:lastModifiedBy>
  <dcterms:created xsi:type="dcterms:W3CDTF">2014-11-26T15:00:28Z</dcterms:created>
  <dcterms:modified xsi:type="dcterms:W3CDTF">2014-11-26T15:45:22Z</dcterms:modified>
</cp:coreProperties>
</file>